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Дзержинс.д.4!$A$1:$I$103</definedName>
  </definedNames>
  <calcPr calcId="152511"/>
</workbook>
</file>

<file path=xl/calcChain.xml><?xml version="1.0" encoding="utf-8"?>
<calcChain xmlns="http://schemas.openxmlformats.org/spreadsheetml/2006/main">
  <c r="H95" i="1" l="1"/>
  <c r="F91" i="1"/>
  <c r="H91" i="1" s="1"/>
  <c r="I91" i="1" s="1"/>
  <c r="E50" i="1"/>
  <c r="E49" i="1"/>
  <c r="E48" i="1"/>
  <c r="E45" i="1"/>
  <c r="E46" i="1" s="1"/>
  <c r="E44" i="1"/>
  <c r="E43" i="1"/>
  <c r="E42" i="1"/>
  <c r="E38" i="1"/>
  <c r="E37" i="1"/>
  <c r="E36" i="1"/>
  <c r="E35" i="1"/>
  <c r="E34" i="1"/>
  <c r="E33" i="1"/>
  <c r="E32" i="1"/>
  <c r="E31" i="1"/>
  <c r="F89" i="1"/>
  <c r="H89" i="1" s="1"/>
  <c r="I89" i="1" s="1"/>
  <c r="F88" i="1"/>
  <c r="H88" i="1" s="1"/>
  <c r="I88" i="1" s="1"/>
  <c r="E85" i="1"/>
  <c r="G83" i="1"/>
  <c r="E83" i="1"/>
  <c r="F83" i="1" s="1"/>
  <c r="F82" i="1"/>
  <c r="H82" i="1" s="1"/>
  <c r="I82" i="1" s="1"/>
  <c r="E81" i="1"/>
  <c r="E80" i="1"/>
  <c r="E79" i="1"/>
  <c r="E77" i="1"/>
  <c r="F77" i="1" s="1"/>
  <c r="H77" i="1" s="1"/>
  <c r="I77" i="1" s="1"/>
  <c r="E71" i="1"/>
  <c r="E68" i="1"/>
  <c r="E67" i="1"/>
  <c r="E66" i="1"/>
  <c r="E62" i="1"/>
  <c r="E64" i="1"/>
  <c r="F64" i="1" s="1"/>
  <c r="H64" i="1" s="1"/>
  <c r="I64" i="1" s="1"/>
  <c r="E63" i="1"/>
  <c r="E60" i="1"/>
  <c r="E61" i="1" s="1"/>
  <c r="E59" i="1"/>
  <c r="F59" i="1" s="1"/>
  <c r="H59" i="1" s="1"/>
  <c r="I59" i="1" s="1"/>
  <c r="E58" i="1"/>
  <c r="E57" i="1"/>
  <c r="F57" i="1" s="1"/>
  <c r="H57" i="1" s="1"/>
  <c r="I57" i="1" s="1"/>
  <c r="E56" i="1"/>
  <c r="E51" i="1"/>
  <c r="D43" i="1"/>
  <c r="D32" i="1"/>
  <c r="D31" i="1"/>
  <c r="F31" i="1" l="1"/>
  <c r="H31" i="1" s="1"/>
  <c r="I31" i="1" s="1"/>
  <c r="F32" i="1"/>
  <c r="H32" i="1" s="1"/>
  <c r="I32" i="1" s="1"/>
  <c r="F58" i="1"/>
  <c r="H58" i="1" s="1"/>
  <c r="I95" i="1"/>
  <c r="D50" i="1"/>
  <c r="D49" i="1"/>
  <c r="D48" i="1"/>
  <c r="F50" i="1" l="1"/>
  <c r="H50" i="1" s="1"/>
  <c r="I50" i="1" s="1"/>
  <c r="D33" i="1"/>
  <c r="H52" i="1"/>
  <c r="I52" i="1" s="1"/>
  <c r="H83" i="1"/>
  <c r="I83" i="1" s="1"/>
  <c r="I58" i="1"/>
  <c r="F72" i="1"/>
  <c r="H72" i="1" s="1"/>
  <c r="I72" i="1" s="1"/>
  <c r="F90" i="1"/>
  <c r="H90" i="1" s="1"/>
  <c r="I90" i="1" s="1"/>
  <c r="F87" i="1"/>
  <c r="H87" i="1" s="1"/>
  <c r="I87" i="1" s="1"/>
  <c r="F92" i="1"/>
  <c r="H92" i="1" s="1"/>
  <c r="I92" i="1" s="1"/>
  <c r="F86" i="1"/>
  <c r="H86" i="1" s="1"/>
  <c r="I86" i="1" s="1"/>
  <c r="F85" i="1"/>
  <c r="H85" i="1" s="1"/>
  <c r="I85" i="1" s="1"/>
  <c r="F79" i="1" l="1"/>
  <c r="H79" i="1" s="1"/>
  <c r="I79" i="1" s="1"/>
  <c r="F38" i="1"/>
  <c r="H38" i="1" s="1"/>
  <c r="I38" i="1" s="1"/>
  <c r="F36" i="1"/>
  <c r="H36" i="1" s="1"/>
  <c r="I36" i="1" s="1"/>
  <c r="F37" i="1"/>
  <c r="H37" i="1" s="1"/>
  <c r="I37" i="1" s="1"/>
  <c r="H97" i="1"/>
  <c r="F68" i="1" l="1"/>
  <c r="H68" i="1" s="1"/>
  <c r="I68" i="1" s="1"/>
  <c r="D42" i="1"/>
  <c r="F61" i="1"/>
  <c r="H61" i="1" s="1"/>
  <c r="I61" i="1" s="1"/>
  <c r="F67" i="1"/>
  <c r="H67" i="1" s="1"/>
  <c r="F39" i="1"/>
  <c r="H39" i="1" s="1"/>
  <c r="I39" i="1" s="1"/>
  <c r="F76" i="1"/>
  <c r="H76" i="1" s="1"/>
  <c r="I76" i="1" s="1"/>
  <c r="F81" i="1"/>
  <c r="H81" i="1" s="1"/>
  <c r="I81" i="1" s="1"/>
  <c r="F74" i="1"/>
  <c r="H74" i="1" s="1"/>
  <c r="I74" i="1" s="1"/>
  <c r="F66" i="1"/>
  <c r="H66" i="1" s="1"/>
  <c r="I66" i="1" s="1"/>
  <c r="D51" i="1"/>
  <c r="F53" i="1"/>
  <c r="H53" i="1" s="1"/>
  <c r="I53" i="1" s="1"/>
  <c r="F46" i="1"/>
  <c r="H46" i="1" s="1"/>
  <c r="I46" i="1" s="1"/>
  <c r="F45" i="1"/>
  <c r="H45" i="1" s="1"/>
  <c r="I45" i="1" s="1"/>
  <c r="F65" i="1"/>
  <c r="H65" i="1" s="1"/>
  <c r="I65" i="1" s="1"/>
  <c r="I67" i="1" l="1"/>
  <c r="F60" i="1"/>
  <c r="H60" i="1" s="1"/>
  <c r="I60" i="1" s="1"/>
  <c r="F80" i="1" l="1"/>
  <c r="H80" i="1" s="1"/>
  <c r="I80" i="1" s="1"/>
  <c r="F43" i="1" l="1"/>
  <c r="H43" i="1" s="1"/>
  <c r="I43" i="1" s="1"/>
  <c r="F35" i="1"/>
  <c r="H35" i="1" s="1"/>
  <c r="I35" i="1" s="1"/>
  <c r="F56" i="1"/>
  <c r="H56" i="1" s="1"/>
  <c r="I56" i="1" s="1"/>
  <c r="F63" i="1"/>
  <c r="H63" i="1" s="1"/>
  <c r="I63" i="1" s="1"/>
  <c r="F44" i="1"/>
  <c r="H44" i="1" s="1"/>
  <c r="I44" i="1" s="1"/>
  <c r="F71" i="1"/>
  <c r="H71" i="1" s="1"/>
  <c r="I71" i="1" s="1"/>
  <c r="F33" i="1"/>
  <c r="H33" i="1" s="1"/>
  <c r="F48" i="1"/>
  <c r="H48" i="1" s="1"/>
  <c r="I48" i="1" s="1"/>
  <c r="F42" i="1"/>
  <c r="H42" i="1" s="1"/>
  <c r="I42" i="1" s="1"/>
  <c r="F62" i="1"/>
  <c r="H62" i="1" s="1"/>
  <c r="I62" i="1" s="1"/>
  <c r="F34" i="1"/>
  <c r="H34" i="1" s="1"/>
  <c r="I34" i="1" s="1"/>
  <c r="F51" i="1"/>
  <c r="H51" i="1" s="1"/>
  <c r="I51" i="1" s="1"/>
  <c r="F49" i="1"/>
  <c r="H49" i="1" s="1"/>
  <c r="I49" i="1" s="1"/>
  <c r="I33" i="1" l="1"/>
  <c r="H96" i="1"/>
  <c r="H98" i="1" s="1"/>
  <c r="H99" i="1" l="1"/>
</calcChain>
</file>

<file path=xl/sharedStrings.xml><?xml version="1.0" encoding="utf-8"?>
<sst xmlns="http://schemas.openxmlformats.org/spreadsheetml/2006/main" count="193" uniqueCount="161">
  <si>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</si>
  <si>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</si>
  <si>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</si>
  <si>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</si>
  <si>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</si>
  <si>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</si>
  <si>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</si>
  <si>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</si>
  <si>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</si>
  <si>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</si>
  <si>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</si>
  <si>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</si>
  <si>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</si>
  <si>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</si>
  <si>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шт.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</si>
  <si>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</si>
  <si>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</si>
  <si>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</si>
  <si>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</si>
  <si>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</si>
  <si>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</si>
  <si>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</si>
  <si>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</si>
  <si>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</si>
  <si>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Лестничная клетка</t>
  </si>
  <si>
    <t>Установка пружин на входных дверях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</si>
  <si>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</si>
  <si>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</si>
  <si>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</si>
  <si>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</si>
  <si>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</si>
  <si>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</si>
  <si>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</si>
  <si>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</si>
  <si>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</si>
  <si>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</si>
  <si>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</si>
  <si>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</si>
  <si>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</si>
  <si>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</si>
  <si>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</si>
  <si>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</si>
  <si>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</si>
  <si>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Влажная протирка перил</t>
  </si>
  <si>
    <t>Подметание лестничных площадок и маршей без оборудования при количестве этажей 2-5</t>
  </si>
  <si>
    <t xml:space="preserve">Мытье лестничных площадок и маршей , вестибюлей </t>
  </si>
  <si>
    <t>Влажная протирка приборов (радиаторов) отопительных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</si>
  <si>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</si>
  <si>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</si>
  <si>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</si>
  <si>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</si>
  <si>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</si>
  <si>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</si>
  <si>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</si>
  <si>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</si>
  <si>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 51-025</t>
  </si>
  <si>
    <t xml:space="preserve"> 51-024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</si>
  <si>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</si>
  <si>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</si>
  <si>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</si>
  <si>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</si>
  <si>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</si>
  <si>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</si>
  <si>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</si>
  <si>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</si>
  <si>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</si>
  <si>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</si>
  <si>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</si>
  <si>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</si>
  <si>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</si>
  <si>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>15-018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</si>
  <si>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</si>
  <si>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</si>
  <si>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</si>
  <si>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</si>
  <si>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</si>
  <si>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</si>
  <si>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</si>
  <si>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</si>
  <si>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</si>
  <si>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</si>
  <si>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Осмотр системы ХВ и отведение сточных вод</t>
  </si>
  <si>
    <t>1001 м2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</si>
  <si>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</si>
  <si>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>51-023</t>
  </si>
  <si>
    <t>Влажная протирка почтовых ящиков</t>
  </si>
  <si>
    <t>Пескоподсыпка территории (вх.площ.)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</si>
  <si>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</si>
  <si>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</si>
  <si>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</si>
  <si>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</si>
  <si>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</si>
  <si>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</si>
  <si>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</si>
  <si>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</si>
  <si>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</si>
  <si>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</si>
  <si>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</si>
  <si>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</si>
  <si>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</si>
  <si>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</si>
  <si>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</si>
  <si>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</si>
  <si>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</si>
  <si>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</si>
  <si>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</si>
  <si>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</si>
  <si>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</si>
  <si>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</si>
  <si>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>32-101</t>
  </si>
  <si>
    <t>Прочистка засоров ГВС, ХВС</t>
  </si>
  <si>
    <t>3 м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</si>
  <si>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</si>
  <si>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</si>
  <si>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</si>
  <si>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</si>
  <si>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</si>
  <si>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</si>
  <si>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</si>
  <si>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</si>
  <si>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</si>
  <si>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>51-019</t>
  </si>
  <si>
    <t>Влажная протирка дверей</t>
  </si>
  <si>
    <t>51-031</t>
  </si>
  <si>
    <t>Мытье окон</t>
  </si>
  <si>
    <t>10 м2</t>
  </si>
  <si>
    <t xml:space="preserve">Техническое обслуживание ВРЩ жилых домов </t>
  </si>
  <si>
    <t>Автовышка</t>
  </si>
  <si>
    <t>маш/час</t>
  </si>
  <si>
    <t>Подметание свежего снега с усовершенствованием покрытием (вх.площ. асф.)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</si>
  <si>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</si>
  <si>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</si>
  <si>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</si>
  <si>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Портовая</t>
  </si>
  <si>
    <t>6</t>
  </si>
  <si>
    <t>1970</t>
  </si>
  <si>
    <t>квартирного</t>
  </si>
  <si>
    <t>42-002</t>
  </si>
  <si>
    <t>Осмотр кровли рулонной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</si>
  <si>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</si>
  <si>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</si>
  <si>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</si>
  <si>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</si>
  <si>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</si>
  <si>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</si>
  <si>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</si>
  <si>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</si>
  <si>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</si>
  <si>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</si>
  <si>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</si>
  <si>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</si>
  <si>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</si>
  <si>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>Проверка гермитичности соединений и отключающих устройств внутридомового газового оборудования до D 32-40</t>
  </si>
  <si>
    <t>Проверка гермитичности соединений и отключающих устройств внутридомового газового оборудования до D 41-50</t>
  </si>
  <si>
    <t xml:space="preserve">Смазка газового крана до  D 25-40 мм </t>
  </si>
  <si>
    <r>
      <t>Сдвиг снега с территории с усовершенствованным покрытием (вх.площ., асфальт)</t>
    </r>
    <r>
      <rPr>
        <sz val="10"/>
        <color theme="0"/>
        <rFont val="Times New Roman"/>
        <family val="1"/>
        <charset val="204"/>
      </rPr>
      <t>(длина мкд 49,8*2, вх.пл 1,5*7*3)</t>
    </r>
  </si>
  <si>
    <t xml:space="preserve">Перечень работ,  услуг по управлению, содержанию и текущему ремонту общего имущества собственников помещений в многоквартирном доме № 6 по ул.Портовая в г.Ухте         
</t>
  </si>
  <si>
    <t xml:space="preserve">Приложение № 4        </t>
  </si>
  <si>
    <t xml:space="preserve">  к постановлению </t>
  </si>
  <si>
    <t xml:space="preserve">   администрации МОГО "Ухта"</t>
  </si>
  <si>
    <t>от 26 марта 2021 г. № 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</si>
</sst>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169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vertical="center"/>
    </xf>
    <xf numFmtId="0" fontId="6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9" fillId="0" borderId="0" xfId="0" applyFont="1" applyFill="1" applyAlignment="1">
      <alignment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2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0" xfId="0" applyFont="1" applyFill="1"/>
    <xf numFmtId="0" fontId="13" fillId="0" borderId="0" xfId="0" applyFont="1" applyFill="1"/>
    <xf numFmtId="165" fontId="4" fillId="0" borderId="0" xfId="0" applyNumberFormat="1" applyFont="1" applyFill="1" applyBorder="1" applyAlignment="1">
      <alignment horizontal="right" wrapText="1"/>
    </xf>
    <xf numFmtId="2" fontId="13" fillId="0" borderId="0" xfId="0" applyNumberFormat="1" applyFont="1" applyFill="1"/>
    <xf numFmtId="165" fontId="7" fillId="0" borderId="0" xfId="0" applyNumberFormat="1" applyFont="1" applyFill="1" applyBorder="1" applyAlignment="1">
      <alignment horizontal="right" wrapText="1"/>
    </xf>
    <xf numFmtId="4" fontId="15" fillId="3" borderId="3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vertical="center" wrapText="1"/>
    </xf>
    <xf numFmtId="2" fontId="0" fillId="0" borderId="0" xfId="0" applyNumberFormat="1"/>
    <xf numFmtId="0" fontId="18" fillId="0" borderId="3" xfId="0" applyFont="1" applyFill="1" applyBorder="1" applyAlignment="1">
      <alignment horizontal="left" vertical="center" wrapText="1"/>
    </xf>
    <xf numFmtId="2" fontId="18" fillId="0" borderId="3" xfId="0" applyNumberFormat="1" applyFont="1" applyFill="1" applyBorder="1" applyAlignment="1">
      <alignment horizontal="center" vertical="center" wrapText="1"/>
    </xf>
    <xf numFmtId="165" fontId="18" fillId="0" borderId="3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/>
    </xf>
    <xf numFmtId="164" fontId="18" fillId="0" borderId="3" xfId="10" applyNumberFormat="1" applyFont="1" applyBorder="1" applyAlignment="1">
      <alignment horizontal="center" vertical="center"/>
    </xf>
    <xf numFmtId="2" fontId="18" fillId="0" borderId="3" xfId="1" applyNumberFormat="1" applyFont="1" applyFill="1" applyBorder="1" applyAlignment="1">
      <alignment horizontal="center" vertical="center" wrapText="1"/>
    </xf>
    <xf numFmtId="165" fontId="15" fillId="0" borderId="3" xfId="1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2" fontId="18" fillId="2" borderId="3" xfId="0" applyNumberFormat="1" applyFont="1" applyFill="1" applyBorder="1" applyAlignment="1">
      <alignment horizontal="center" vertical="center" wrapText="1"/>
    </xf>
    <xf numFmtId="0" fontId="18" fillId="4" borderId="14" xfId="10" applyFont="1" applyFill="1" applyBorder="1" applyAlignment="1" applyProtection="1">
      <alignment horizontal="center" vertical="center" wrapText="1"/>
      <protection hidden="1"/>
    </xf>
    <xf numFmtId="2" fontId="18" fillId="4" borderId="15" xfId="1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center" wrapText="1"/>
    </xf>
    <xf numFmtId="0" fontId="20" fillId="0" borderId="3" xfId="0" applyFont="1" applyFill="1" applyBorder="1" applyAlignment="1">
      <alignment horizontal="center" vertical="center" wrapText="1"/>
    </xf>
    <xf numFmtId="2" fontId="15" fillId="2" borderId="3" xfId="0" applyNumberFormat="1" applyFont="1" applyFill="1" applyBorder="1" applyAlignment="1">
      <alignment vertical="center"/>
    </xf>
    <xf numFmtId="164" fontId="19" fillId="0" borderId="3" xfId="10" applyNumberFormat="1" applyFont="1" applyBorder="1" applyAlignment="1">
      <alignment horizontal="center" vertical="center"/>
    </xf>
    <xf numFmtId="2" fontId="15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49" fontId="9" fillId="4" borderId="15" xfId="10" applyNumberFormat="1" applyFont="1" applyFill="1" applyBorder="1" applyAlignment="1" applyProtection="1">
      <alignment horizontal="left" vertical="center" wrapText="1"/>
      <protection hidden="1"/>
    </xf>
    <xf numFmtId="0" fontId="10" fillId="2" borderId="12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49" fontId="18" fillId="4" borderId="3" xfId="9" applyNumberFormat="1" applyFont="1" applyFill="1" applyBorder="1" applyAlignment="1" applyProtection="1">
      <alignment horizontal="left" vertical="center" wrapText="1"/>
      <protection hidden="1"/>
    </xf>
    <xf numFmtId="49" fontId="15" fillId="4" borderId="3" xfId="9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 applyAlignment="1">
      <alignment vertical="center"/>
    </xf>
    <xf numFmtId="0" fontId="21" fillId="0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 wrapText="1"/>
    </xf>
    <xf numFmtId="4" fontId="9" fillId="0" borderId="6" xfId="0" applyNumberFormat="1" applyFont="1" applyFill="1" applyBorder="1" applyAlignment="1">
      <alignment horizontal="center" vertical="center" wrapText="1"/>
    </xf>
    <xf numFmtId="4" fontId="9" fillId="0" borderId="18" xfId="1" applyNumberFormat="1" applyFont="1" applyFill="1" applyBorder="1" applyAlignment="1">
      <alignment horizontal="center" vertical="center" wrapText="1"/>
    </xf>
    <xf numFmtId="2" fontId="9" fillId="0" borderId="6" xfId="0" applyNumberFormat="1" applyFont="1" applyFill="1" applyBorder="1" applyAlignment="1">
      <alignment horizontal="center" vertical="center" wrapText="1"/>
    </xf>
    <xf numFmtId="2" fontId="9" fillId="0" borderId="6" xfId="0" applyNumberFormat="1" applyFont="1" applyFill="1" applyBorder="1" applyAlignment="1">
      <alignment horizontal="center" vertical="center"/>
    </xf>
    <xf numFmtId="0" fontId="18" fillId="0" borderId="3" xfId="10" applyFont="1" applyFill="1" applyBorder="1" applyAlignment="1" applyProtection="1">
      <alignment horizontal="center" vertical="center" wrapText="1"/>
      <protection hidden="1"/>
    </xf>
    <xf numFmtId="49" fontId="18" fillId="4" borderId="3" xfId="10" applyNumberFormat="1" applyFont="1" applyFill="1" applyBorder="1" applyAlignment="1" applyProtection="1">
      <alignment horizontal="left" vertical="center" wrapText="1"/>
      <protection hidden="1"/>
    </xf>
    <xf numFmtId="2" fontId="18" fillId="4" borderId="3" xfId="10" applyNumberFormat="1" applyFont="1" applyFill="1" applyBorder="1" applyAlignment="1" applyProtection="1">
      <alignment horizontal="center" vertical="center" wrapText="1"/>
      <protection hidden="1"/>
    </xf>
    <xf numFmtId="0" fontId="18" fillId="0" borderId="6" xfId="0" applyFont="1" applyFill="1" applyBorder="1" applyAlignment="1">
      <alignment horizontal="center" vertical="center" wrapText="1"/>
    </xf>
    <xf numFmtId="2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4" fontId="9" fillId="0" borderId="3" xfId="1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/>
    </xf>
    <xf numFmtId="4" fontId="18" fillId="0" borderId="3" xfId="0" applyNumberFormat="1" applyFont="1" applyFill="1" applyBorder="1" applyAlignment="1">
      <alignment horizontal="center" vertical="center" wrapText="1"/>
    </xf>
    <xf numFmtId="0" fontId="18" fillId="0" borderId="3" xfId="0" applyFont="1" applyBorder="1" applyAlignment="1">
      <alignment vertical="center"/>
    </xf>
    <xf numFmtId="4" fontId="18" fillId="0" borderId="3" xfId="1" applyNumberFormat="1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2" fontId="18" fillId="0" borderId="8" xfId="0" applyNumberFormat="1" applyFont="1" applyFill="1" applyBorder="1" applyAlignment="1">
      <alignment horizontal="center" vertical="center" wrapText="1"/>
    </xf>
    <xf numFmtId="49" fontId="18" fillId="4" borderId="9" xfId="10" applyNumberFormat="1" applyFont="1" applyFill="1" applyBorder="1" applyAlignment="1" applyProtection="1">
      <alignment horizontal="left" vertical="center" wrapText="1"/>
      <protection hidden="1"/>
    </xf>
    <xf numFmtId="0" fontId="18" fillId="0" borderId="7" xfId="10" applyFont="1" applyFill="1" applyBorder="1" applyAlignment="1" applyProtection="1">
      <alignment horizontal="center" vertical="center" wrapText="1"/>
      <protection hidden="1"/>
    </xf>
    <xf numFmtId="49" fontId="18" fillId="2" borderId="10" xfId="10" applyNumberFormat="1" applyFont="1" applyFill="1" applyBorder="1" applyAlignment="1" applyProtection="1">
      <alignment horizontal="left" vertical="center" wrapText="1"/>
      <protection hidden="1"/>
    </xf>
    <xf numFmtId="2" fontId="18" fillId="4" borderId="10" xfId="10" applyNumberFormat="1" applyFont="1" applyFill="1" applyBorder="1" applyAlignment="1" applyProtection="1">
      <alignment horizontal="center" vertical="center" wrapText="1"/>
      <protection hidden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left" vertical="center" wrapText="1"/>
    </xf>
    <xf numFmtId="2" fontId="18" fillId="0" borderId="9" xfId="0" applyNumberFormat="1" applyFont="1" applyFill="1" applyBorder="1" applyAlignment="1">
      <alignment horizontal="center" vertical="center" wrapText="1"/>
    </xf>
    <xf numFmtId="2" fontId="18" fillId="0" borderId="7" xfId="0" applyNumberFormat="1" applyFont="1" applyFill="1" applyBorder="1" applyAlignment="1">
      <alignment horizontal="center" vertical="center"/>
    </xf>
    <xf numFmtId="1" fontId="18" fillId="0" borderId="3" xfId="0" applyNumberFormat="1" applyFont="1" applyFill="1" applyBorder="1" applyAlignment="1">
      <alignment horizontal="center" vertical="center" wrapText="1"/>
    </xf>
    <xf numFmtId="165" fontId="18" fillId="0" borderId="13" xfId="0" applyNumberFormat="1" applyFont="1" applyFill="1" applyBorder="1" applyAlignment="1">
      <alignment horizontal="center" vertical="center" wrapText="1"/>
    </xf>
    <xf numFmtId="0" fontId="18" fillId="0" borderId="19" xfId="10" applyFont="1" applyFill="1" applyBorder="1" applyAlignment="1" applyProtection="1">
      <alignment horizontal="center" vertical="center" wrapText="1"/>
      <protection hidden="1"/>
    </xf>
    <xf numFmtId="49" fontId="18" fillId="4" borderId="10" xfId="10" applyNumberFormat="1" applyFont="1" applyFill="1" applyBorder="1" applyAlignment="1" applyProtection="1">
      <alignment horizontal="left" vertical="center" wrapText="1"/>
      <protection hidden="1"/>
    </xf>
    <xf numFmtId="165" fontId="18" fillId="0" borderId="0" xfId="0" applyNumberFormat="1" applyFont="1" applyFill="1" applyBorder="1" applyAlignment="1">
      <alignment horizontal="center" vertical="center" wrapText="1"/>
    </xf>
    <xf numFmtId="2" fontId="18" fillId="0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Fill="1" applyBorder="1" applyAlignment="1">
      <alignment horizontal="center" vertical="center" wrapText="1"/>
    </xf>
    <xf numFmtId="0" fontId="18" fillId="0" borderId="3" xfId="3" applyFont="1" applyFill="1" applyBorder="1" applyAlignment="1" applyProtection="1">
      <alignment horizontal="center" vertical="center" wrapText="1"/>
      <protection hidden="1"/>
    </xf>
    <xf numFmtId="49" fontId="18" fillId="4" borderId="3" xfId="3" applyNumberFormat="1" applyFont="1" applyFill="1" applyBorder="1" applyAlignment="1" applyProtection="1">
      <alignment horizontal="left" vertical="center" wrapText="1"/>
      <protection hidden="1"/>
    </xf>
    <xf numFmtId="2" fontId="18" fillId="4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12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165" fontId="18" fillId="0" borderId="9" xfId="0" applyNumberFormat="1" applyFont="1" applyFill="1" applyBorder="1" applyAlignment="1">
      <alignment horizontal="center" vertical="center" wrapText="1"/>
    </xf>
    <xf numFmtId="164" fontId="19" fillId="0" borderId="0" xfId="10" applyNumberFormat="1" applyFont="1" applyAlignment="1">
      <alignment horizontal="center" vertical="center"/>
    </xf>
    <xf numFmtId="0" fontId="18" fillId="0" borderId="3" xfId="7" applyFont="1" applyFill="1" applyBorder="1" applyAlignment="1" applyProtection="1">
      <alignment horizontal="center" vertical="center" wrapText="1"/>
      <protection hidden="1"/>
    </xf>
    <xf numFmtId="49" fontId="18" fillId="4" borderId="3" xfId="7" applyNumberFormat="1" applyFont="1" applyFill="1" applyBorder="1" applyAlignment="1" applyProtection="1">
      <alignment horizontal="left" vertical="center" wrapText="1"/>
      <protection hidden="1"/>
    </xf>
    <xf numFmtId="2" fontId="18" fillId="4" borderId="3" xfId="7" applyNumberFormat="1" applyFont="1" applyFill="1" applyBorder="1" applyAlignment="1" applyProtection="1">
      <alignment horizontal="center" vertical="center" wrapText="1"/>
      <protection hidden="1"/>
    </xf>
    <xf numFmtId="2" fontId="13" fillId="0" borderId="0" xfId="0" applyNumberFormat="1" applyFont="1" applyAlignment="1">
      <alignment horizontal="center" vertical="center"/>
    </xf>
    <xf numFmtId="0" fontId="18" fillId="0" borderId="3" xfId="8" applyFont="1" applyFill="1" applyBorder="1" applyAlignment="1" applyProtection="1">
      <alignment horizontal="center" vertical="center" wrapText="1"/>
      <protection hidden="1"/>
    </xf>
    <xf numFmtId="49" fontId="18" fillId="4" borderId="3" xfId="8" applyNumberFormat="1" applyFont="1" applyFill="1" applyBorder="1" applyAlignment="1" applyProtection="1">
      <alignment horizontal="left" vertical="center" wrapText="1"/>
      <protection hidden="1"/>
    </xf>
    <xf numFmtId="2" fontId="18" fillId="4" borderId="3" xfId="8" applyNumberFormat="1" applyFont="1" applyFill="1" applyBorder="1" applyAlignment="1" applyProtection="1">
      <alignment horizontal="center" vertical="center" wrapText="1"/>
      <protection hidden="1"/>
    </xf>
    <xf numFmtId="0" fontId="18" fillId="0" borderId="16" xfId="9" applyFont="1" applyFill="1" applyBorder="1" applyAlignment="1" applyProtection="1">
      <alignment horizontal="center" vertical="center" wrapText="1"/>
      <protection hidden="1"/>
    </xf>
    <xf numFmtId="49" fontId="18" fillId="4" borderId="10" xfId="9" applyNumberFormat="1" applyFont="1" applyFill="1" applyBorder="1" applyAlignment="1" applyProtection="1">
      <alignment horizontal="left" vertical="center" wrapText="1"/>
      <protection hidden="1"/>
    </xf>
    <xf numFmtId="2" fontId="18" fillId="4" borderId="10" xfId="9" applyNumberFormat="1" applyFont="1" applyFill="1" applyBorder="1" applyAlignment="1" applyProtection="1">
      <alignment horizontal="center" vertical="center" wrapText="1"/>
      <protection hidden="1"/>
    </xf>
    <xf numFmtId="164" fontId="19" fillId="0" borderId="6" xfId="10" applyNumberFormat="1" applyFont="1" applyBorder="1" applyAlignment="1">
      <alignment horizontal="center" vertical="center"/>
    </xf>
    <xf numFmtId="2" fontId="18" fillId="0" borderId="6" xfId="0" applyNumberFormat="1" applyFont="1" applyFill="1" applyBorder="1" applyAlignment="1">
      <alignment horizontal="center" vertical="center"/>
    </xf>
    <xf numFmtId="0" fontId="18" fillId="0" borderId="3" xfId="9" applyFont="1" applyFill="1" applyBorder="1" applyAlignment="1" applyProtection="1">
      <alignment horizontal="center" vertical="center" wrapText="1"/>
      <protection hidden="1"/>
    </xf>
    <xf numFmtId="2" fontId="18" fillId="4" borderId="3" xfId="9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Alignment="1">
      <alignment horizontal="center" wrapText="1"/>
    </xf>
    <xf numFmtId="49" fontId="9" fillId="4" borderId="3" xfId="9" applyNumberFormat="1" applyFont="1" applyFill="1" applyBorder="1" applyAlignment="1" applyProtection="1">
      <alignment horizontal="left" vertical="center" wrapText="1"/>
      <protection hidden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wrapText="1"/>
    </xf>
    <xf numFmtId="0" fontId="25" fillId="0" borderId="0" xfId="0" applyFont="1" applyAlignment="1">
      <alignment horizontal="center" wrapText="1"/>
    </xf>
    <xf numFmtId="0" fontId="16" fillId="0" borderId="0" xfId="0" applyFont="1" applyFill="1" applyAlignment="1">
      <alignment horizontal="right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49" fontId="18" fillId="0" borderId="9" xfId="0" applyNumberFormat="1" applyFont="1" applyFill="1" applyBorder="1" applyAlignment="1">
      <alignment horizontal="center" vertical="center" wrapText="1"/>
    </xf>
    <xf numFmtId="49" fontId="18" fillId="0" borderId="12" xfId="0" applyNumberFormat="1" applyFont="1" applyFill="1" applyBorder="1" applyAlignment="1">
      <alignment horizontal="center" vertical="center" wrapText="1"/>
    </xf>
    <xf numFmtId="49" fontId="18" fillId="0" borderId="13" xfId="0" applyNumberFormat="1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wrapText="1"/>
    </xf>
    <xf numFmtId="165" fontId="7" fillId="0" borderId="0" xfId="0" applyNumberFormat="1" applyFont="1" applyFill="1" applyBorder="1" applyAlignment="1">
      <alignment horizontal="right" wrapText="1"/>
    </xf>
    <xf numFmtId="0" fontId="6" fillId="2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18" fillId="0" borderId="20" xfId="10" applyFont="1" applyFill="1" applyBorder="1" applyAlignment="1" applyProtection="1">
      <alignment horizontal="center" vertical="center" wrapText="1"/>
      <protection hidden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09"/>
  <sheetViews>
    <sheetView tabSelected="1" view="pageBreakPreview" topLeftCell="A44" zoomScaleSheetLayoutView="100" workbookViewId="0">
      <selection activeCell="C60" sqref="C60"/>
    </sheetView>
  </sheetViews>
  <sheetFormatPr defaultRowHeight="15" customHeight="1" x14ac:dyDescent="0.25"/>
  <cols>
    <col min="1" max="1" width="12.28515625" style="17" customWidth="1"/>
    <col min="2" max="2" width="43.28515625" style="17" customWidth="1"/>
    <col min="3" max="3" width="10.7109375" style="23" customWidth="1"/>
    <col min="4" max="4" width="12.28515625" style="23" customWidth="1"/>
    <col min="5" max="5" width="10.140625" style="23" customWidth="1"/>
    <col min="6" max="6" width="10.28515625" style="17" customWidth="1"/>
    <col min="7" max="7" width="11.7109375" style="28" customWidth="1"/>
    <col min="8" max="8" width="12.42578125" style="17" customWidth="1"/>
    <col min="9" max="9" width="11" style="3" customWidth="1"/>
  </cols>
  <sheetData>
    <row r="1" spans="1:9" ht="15" customHeight="1" x14ac:dyDescent="0.25">
      <c r="C1" s="134"/>
      <c r="D1" s="134"/>
      <c r="E1" s="134"/>
      <c r="G1" s="161" t="s">
        <v>157</v>
      </c>
      <c r="H1" s="161"/>
      <c r="I1" s="161"/>
    </row>
    <row r="2" spans="1:9" ht="15" customHeight="1" x14ac:dyDescent="0.25">
      <c r="C2" s="134"/>
      <c r="D2" s="134"/>
      <c r="E2" s="134"/>
      <c r="G2" s="161" t="s">
        <v>158</v>
      </c>
      <c r="H2" s="161"/>
      <c r="I2" s="161"/>
    </row>
    <row r="3" spans="1:9" ht="15" customHeight="1" x14ac:dyDescent="0.25">
      <c r="C3" s="134"/>
      <c r="D3" s="134"/>
      <c r="E3" s="134"/>
      <c r="G3" s="161" t="s">
        <v>159</v>
      </c>
      <c r="H3" s="161"/>
      <c r="I3" s="161"/>
    </row>
    <row r="4" spans="1:9" ht="15" customHeight="1" x14ac:dyDescent="0.25">
      <c r="A4" s="167"/>
      <c r="B4" s="167"/>
      <c r="G4" s="161" t="s">
        <v>160</v>
      </c>
      <c r="H4" s="161"/>
      <c r="I4" s="161"/>
    </row>
    <row r="5" spans="1:9" ht="15" hidden="1" customHeight="1" x14ac:dyDescent="0.25">
      <c r="A5" s="1"/>
      <c r="B5" s="2"/>
      <c r="C5" s="141"/>
      <c r="D5" s="141"/>
      <c r="E5" s="141"/>
      <c r="F5" s="141"/>
      <c r="G5" s="141"/>
      <c r="H5" s="141"/>
      <c r="I5" s="141"/>
    </row>
    <row r="6" spans="1:9" ht="15" hidden="1" customHeight="1" x14ac:dyDescent="0.25">
      <c r="A6" s="1"/>
      <c r="B6" s="2"/>
      <c r="C6" s="141"/>
      <c r="D6" s="141"/>
      <c r="E6" s="141"/>
      <c r="F6" s="141"/>
      <c r="G6" s="141"/>
      <c r="H6" s="141"/>
      <c r="I6" s="141"/>
    </row>
    <row r="7" spans="1:9" ht="15" hidden="1" customHeight="1" x14ac:dyDescent="0.25">
      <c r="A7" s="1"/>
      <c r="B7" s="2"/>
      <c r="C7" s="141"/>
      <c r="D7" s="141"/>
      <c r="E7" s="141"/>
      <c r="F7" s="141"/>
      <c r="G7" s="141"/>
      <c r="H7" s="141"/>
      <c r="I7" s="141"/>
    </row>
    <row r="8" spans="1:9" ht="25.5" hidden="1" customHeight="1" x14ac:dyDescent="0.25">
      <c r="A8" s="1"/>
      <c r="B8" s="2"/>
      <c r="C8" s="141"/>
      <c r="D8" s="141"/>
      <c r="E8" s="141"/>
      <c r="F8" s="141"/>
      <c r="G8" s="141"/>
      <c r="H8" s="141"/>
      <c r="I8" s="141"/>
    </row>
    <row r="9" spans="1:9" ht="15" hidden="1" customHeight="1" x14ac:dyDescent="0.25">
      <c r="A9" s="1"/>
      <c r="B9" s="2"/>
      <c r="C9" s="35"/>
      <c r="D9" s="144"/>
      <c r="E9" s="144"/>
      <c r="F9" s="144"/>
      <c r="G9" s="144"/>
      <c r="H9" s="144"/>
      <c r="I9" s="144"/>
    </row>
    <row r="10" spans="1:9" ht="15" hidden="1" customHeight="1" x14ac:dyDescent="0.25">
      <c r="A10" s="1"/>
      <c r="B10" s="2"/>
      <c r="C10" s="162"/>
      <c r="D10" s="162"/>
      <c r="E10" s="162"/>
      <c r="F10" s="162"/>
      <c r="G10" s="162"/>
      <c r="H10" s="162"/>
      <c r="I10" s="162"/>
    </row>
    <row r="11" spans="1:9" ht="15" hidden="1" customHeight="1" x14ac:dyDescent="0.25">
      <c r="A11" s="1"/>
      <c r="B11" s="2"/>
      <c r="C11" s="35"/>
      <c r="D11" s="35"/>
      <c r="E11" s="35"/>
      <c r="F11" s="166"/>
      <c r="G11" s="166"/>
      <c r="H11" s="166"/>
      <c r="I11" s="166"/>
    </row>
    <row r="12" spans="1:9" ht="8.25" hidden="1" customHeight="1" x14ac:dyDescent="0.3">
      <c r="A12" s="1"/>
      <c r="B12" s="2"/>
      <c r="C12" s="33"/>
      <c r="D12" s="33"/>
      <c r="E12" s="33"/>
      <c r="F12" s="33"/>
      <c r="G12" s="33"/>
      <c r="H12" s="33"/>
      <c r="I12" s="33"/>
    </row>
    <row r="13" spans="1:9" ht="15" customHeight="1" x14ac:dyDescent="0.3">
      <c r="A13" s="1"/>
      <c r="B13" s="37" t="s">
        <v>29</v>
      </c>
      <c r="C13" s="152" t="s">
        <v>133</v>
      </c>
      <c r="D13" s="153"/>
      <c r="E13" s="154"/>
      <c r="F13" s="33"/>
      <c r="G13" s="33"/>
      <c r="H13" s="33"/>
      <c r="I13" s="33"/>
    </row>
    <row r="14" spans="1:9" ht="15" customHeight="1" x14ac:dyDescent="0.3">
      <c r="A14" s="1"/>
      <c r="B14" s="37" t="s">
        <v>30</v>
      </c>
      <c r="C14" s="149" t="s">
        <v>134</v>
      </c>
      <c r="D14" s="150"/>
      <c r="E14" s="151"/>
      <c r="F14" s="33"/>
      <c r="G14" s="33"/>
      <c r="H14" s="33"/>
      <c r="I14" s="33"/>
    </row>
    <row r="15" spans="1:9" ht="15" customHeight="1" x14ac:dyDescent="0.3">
      <c r="A15" s="1"/>
      <c r="B15" s="37" t="s">
        <v>31</v>
      </c>
      <c r="C15" s="149" t="s">
        <v>135</v>
      </c>
      <c r="D15" s="150"/>
      <c r="E15" s="151"/>
      <c r="F15" s="33"/>
      <c r="G15" s="33"/>
      <c r="H15" s="33"/>
      <c r="I15" s="33"/>
    </row>
    <row r="16" spans="1:9" ht="15" customHeight="1" x14ac:dyDescent="0.3">
      <c r="A16" s="1"/>
      <c r="B16" s="37" t="s">
        <v>32</v>
      </c>
      <c r="C16" s="152" t="s">
        <v>136</v>
      </c>
      <c r="D16" s="153"/>
      <c r="E16" s="154"/>
      <c r="F16" s="33"/>
      <c r="G16" s="33"/>
      <c r="H16" s="33"/>
      <c r="I16" s="33"/>
    </row>
    <row r="17" spans="1:9" ht="15" customHeight="1" x14ac:dyDescent="0.3">
      <c r="A17" s="1"/>
      <c r="B17" s="37" t="s">
        <v>33</v>
      </c>
      <c r="C17" s="152">
        <v>3</v>
      </c>
      <c r="D17" s="153"/>
      <c r="E17" s="154"/>
      <c r="F17" s="33"/>
      <c r="G17" s="33"/>
      <c r="H17" s="33"/>
      <c r="I17" s="33"/>
    </row>
    <row r="18" spans="1:9" ht="15" customHeight="1" x14ac:dyDescent="0.3">
      <c r="A18" s="1"/>
      <c r="B18" s="37" t="s">
        <v>34</v>
      </c>
      <c r="C18" s="152">
        <v>3</v>
      </c>
      <c r="D18" s="153"/>
      <c r="E18" s="154"/>
      <c r="F18" s="33"/>
      <c r="G18" s="33"/>
      <c r="H18" s="33"/>
      <c r="I18" s="33"/>
    </row>
    <row r="19" spans="1:9" ht="15" customHeight="1" x14ac:dyDescent="0.3">
      <c r="A19" s="1"/>
      <c r="B19" s="37" t="s">
        <v>120</v>
      </c>
      <c r="C19" s="152">
        <v>33</v>
      </c>
      <c r="D19" s="153"/>
      <c r="E19" s="154"/>
      <c r="F19" s="33"/>
      <c r="G19" s="33"/>
      <c r="H19" s="33"/>
      <c r="I19" s="33"/>
    </row>
    <row r="20" spans="1:9" ht="15" customHeight="1" x14ac:dyDescent="0.3">
      <c r="A20" s="1"/>
      <c r="B20" s="37" t="s">
        <v>35</v>
      </c>
      <c r="C20" s="145">
        <v>1352.2</v>
      </c>
      <c r="D20" s="146"/>
      <c r="E20" s="147"/>
      <c r="F20" s="33"/>
      <c r="G20" s="33"/>
      <c r="H20" s="33"/>
      <c r="I20" s="33"/>
    </row>
    <row r="21" spans="1:9" ht="15" customHeight="1" x14ac:dyDescent="0.25">
      <c r="A21" s="1"/>
      <c r="B21" s="37" t="s">
        <v>51</v>
      </c>
      <c r="C21" s="148">
        <v>870.6</v>
      </c>
      <c r="D21" s="148"/>
      <c r="E21" s="148"/>
      <c r="F21" s="50"/>
      <c r="G21" s="25"/>
      <c r="H21" s="4"/>
      <c r="I21" s="31"/>
    </row>
    <row r="22" spans="1:9" ht="15" customHeight="1" x14ac:dyDescent="0.25">
      <c r="A22" s="1"/>
      <c r="B22" s="37" t="s">
        <v>52</v>
      </c>
      <c r="C22" s="165"/>
      <c r="D22" s="165"/>
      <c r="E22" s="165"/>
      <c r="F22" s="50"/>
      <c r="G22" s="25"/>
      <c r="H22" s="4"/>
      <c r="I22" s="31"/>
    </row>
    <row r="23" spans="1:9" ht="28.5" customHeight="1" x14ac:dyDescent="0.25">
      <c r="A23" s="1"/>
      <c r="B23" s="37" t="s">
        <v>75</v>
      </c>
      <c r="C23" s="148">
        <v>143.1</v>
      </c>
      <c r="D23" s="148"/>
      <c r="E23" s="148"/>
      <c r="F23" s="50"/>
      <c r="G23" s="25"/>
      <c r="H23" s="4"/>
      <c r="I23" s="31"/>
    </row>
    <row r="24" spans="1:9" ht="15" hidden="1" customHeight="1" x14ac:dyDescent="0.25">
      <c r="A24" s="1"/>
      <c r="B24" s="59"/>
      <c r="C24" s="60"/>
      <c r="D24" s="60"/>
      <c r="E24" s="60"/>
      <c r="F24" s="50"/>
      <c r="G24" s="25"/>
      <c r="H24" s="4"/>
      <c r="I24" s="31"/>
    </row>
    <row r="25" spans="1:9" ht="9" hidden="1" customHeight="1" x14ac:dyDescent="0.25">
      <c r="A25" s="1"/>
      <c r="B25" s="163"/>
      <c r="C25" s="163"/>
      <c r="D25" s="163"/>
      <c r="E25" s="163"/>
      <c r="F25" s="163"/>
      <c r="G25" s="163"/>
      <c r="H25" s="163"/>
      <c r="I25" s="163"/>
    </row>
    <row r="26" spans="1:9" ht="14.25" customHeight="1" x14ac:dyDescent="0.25">
      <c r="A26" s="142" t="s">
        <v>156</v>
      </c>
      <c r="B26" s="143"/>
      <c r="C26" s="143"/>
      <c r="D26" s="143"/>
      <c r="E26" s="143"/>
      <c r="F26" s="143"/>
      <c r="G26" s="143"/>
      <c r="H26" s="143"/>
      <c r="I26" s="143"/>
    </row>
    <row r="27" spans="1:9" ht="14.25" customHeight="1" x14ac:dyDescent="0.25">
      <c r="A27" s="143"/>
      <c r="B27" s="143"/>
      <c r="C27" s="143"/>
      <c r="D27" s="143"/>
      <c r="E27" s="143"/>
      <c r="F27" s="143"/>
      <c r="G27" s="143"/>
      <c r="H27" s="143"/>
      <c r="I27" s="143"/>
    </row>
    <row r="28" spans="1:9" ht="91.5" customHeight="1" x14ac:dyDescent="0.25">
      <c r="A28" s="5" t="s">
        <v>0</v>
      </c>
      <c r="B28" s="5" t="s">
        <v>1</v>
      </c>
      <c r="C28" s="5" t="s">
        <v>2</v>
      </c>
      <c r="D28" s="5" t="s">
        <v>3</v>
      </c>
      <c r="E28" s="5" t="s">
        <v>4</v>
      </c>
      <c r="F28" s="5" t="s">
        <v>77</v>
      </c>
      <c r="G28" s="5" t="s">
        <v>5</v>
      </c>
      <c r="H28" s="6" t="s">
        <v>78</v>
      </c>
      <c r="I28" s="51" t="s">
        <v>6</v>
      </c>
    </row>
    <row r="29" spans="1:9" ht="15" customHeight="1" x14ac:dyDescent="0.25">
      <c r="A29" s="22">
        <v>1</v>
      </c>
      <c r="B29" s="7">
        <v>2</v>
      </c>
      <c r="C29" s="7">
        <v>3</v>
      </c>
      <c r="D29" s="7">
        <v>4</v>
      </c>
      <c r="E29" s="7">
        <v>5</v>
      </c>
      <c r="F29" s="7">
        <v>6</v>
      </c>
      <c r="G29" s="26">
        <v>7</v>
      </c>
      <c r="H29" s="8">
        <v>8</v>
      </c>
      <c r="I29" s="52">
        <v>9</v>
      </c>
    </row>
    <row r="30" spans="1:9" s="31" customFormat="1" ht="15" customHeight="1" x14ac:dyDescent="0.25">
      <c r="A30" s="164" t="s">
        <v>7</v>
      </c>
      <c r="B30" s="164"/>
      <c r="C30" s="164"/>
      <c r="D30" s="164"/>
      <c r="E30" s="164"/>
      <c r="F30" s="164"/>
      <c r="G30" s="164"/>
      <c r="H30" s="164"/>
      <c r="I30" s="164"/>
    </row>
    <row r="31" spans="1:9" s="31" customFormat="1" ht="31.5" customHeight="1" x14ac:dyDescent="0.25">
      <c r="A31" s="93" t="s">
        <v>53</v>
      </c>
      <c r="B31" s="39" t="s">
        <v>44</v>
      </c>
      <c r="C31" s="93" t="s">
        <v>8</v>
      </c>
      <c r="D31" s="93">
        <f>2*52</f>
        <v>104</v>
      </c>
      <c r="E31" s="93">
        <f>47.7/100</f>
        <v>0.47700000000000004</v>
      </c>
      <c r="F31" s="93">
        <f>D31*E31</f>
        <v>49.608000000000004</v>
      </c>
      <c r="G31" s="43">
        <v>247.67</v>
      </c>
      <c r="H31" s="97">
        <f>G31*F31</f>
        <v>12286.41336</v>
      </c>
      <c r="I31" s="40">
        <f>H31/C20/12</f>
        <v>0.75718664398757574</v>
      </c>
    </row>
    <row r="32" spans="1:9" s="31" customFormat="1" ht="27" customHeight="1" x14ac:dyDescent="0.25">
      <c r="A32" s="93" t="s">
        <v>53</v>
      </c>
      <c r="B32" s="39" t="s">
        <v>44</v>
      </c>
      <c r="C32" s="93" t="s">
        <v>8</v>
      </c>
      <c r="D32" s="93">
        <f>52</f>
        <v>52</v>
      </c>
      <c r="E32" s="93">
        <f>95.4/100</f>
        <v>0.95400000000000007</v>
      </c>
      <c r="F32" s="40">
        <f>D32*E32</f>
        <v>49.608000000000004</v>
      </c>
      <c r="G32" s="43">
        <v>247.67</v>
      </c>
      <c r="H32" s="97">
        <f>G32*F32</f>
        <v>12286.41336</v>
      </c>
      <c r="I32" s="40">
        <f>H32/C20/12</f>
        <v>0.75718664398757574</v>
      </c>
    </row>
    <row r="33" spans="1:9" s="32" customFormat="1" ht="15" customHeight="1" x14ac:dyDescent="0.2">
      <c r="A33" s="93" t="s">
        <v>54</v>
      </c>
      <c r="B33" s="39" t="s">
        <v>45</v>
      </c>
      <c r="C33" s="93" t="s">
        <v>8</v>
      </c>
      <c r="D33" s="93">
        <f>12*2</f>
        <v>24</v>
      </c>
      <c r="E33" s="41">
        <f>143.1/100</f>
        <v>1.431</v>
      </c>
      <c r="F33" s="93">
        <f t="shared" ref="F33:F35" si="0">D33*E33</f>
        <v>34.344000000000001</v>
      </c>
      <c r="G33" s="43">
        <v>643.5</v>
      </c>
      <c r="H33" s="40">
        <f>F33*G33</f>
        <v>22100.364000000001</v>
      </c>
      <c r="I33" s="40">
        <f>H33/12/C20</f>
        <v>1.3620004437213431</v>
      </c>
    </row>
    <row r="34" spans="1:9" s="32" customFormat="1" ht="15" customHeight="1" x14ac:dyDescent="0.2">
      <c r="A34" s="75" t="s">
        <v>55</v>
      </c>
      <c r="B34" s="76" t="s">
        <v>43</v>
      </c>
      <c r="C34" s="77" t="s">
        <v>8</v>
      </c>
      <c r="D34" s="93">
        <v>12</v>
      </c>
      <c r="E34" s="41">
        <f>7.2/100</f>
        <v>7.2000000000000008E-2</v>
      </c>
      <c r="F34" s="93">
        <f t="shared" si="0"/>
        <v>0.8640000000000001</v>
      </c>
      <c r="G34" s="43">
        <v>307.72000000000003</v>
      </c>
      <c r="H34" s="40">
        <f>G34*F34</f>
        <v>265.87008000000003</v>
      </c>
      <c r="I34" s="40">
        <f>H34/12/C20</f>
        <v>1.6385031800029582E-2</v>
      </c>
    </row>
    <row r="35" spans="1:9" s="32" customFormat="1" ht="24.75" customHeight="1" x14ac:dyDescent="0.2">
      <c r="A35" s="75" t="s">
        <v>56</v>
      </c>
      <c r="B35" s="76" t="s">
        <v>46</v>
      </c>
      <c r="C35" s="77" t="s">
        <v>8</v>
      </c>
      <c r="D35" s="93">
        <v>2</v>
      </c>
      <c r="E35" s="41">
        <f>13.5/100</f>
        <v>0.13500000000000001</v>
      </c>
      <c r="F35" s="93">
        <f t="shared" si="0"/>
        <v>0.27</v>
      </c>
      <c r="G35" s="43">
        <v>735.52</v>
      </c>
      <c r="H35" s="40">
        <f>G35*F35</f>
        <v>198.59040000000002</v>
      </c>
      <c r="I35" s="40">
        <f>H35/12/C20</f>
        <v>1.2238722082532171E-2</v>
      </c>
    </row>
    <row r="36" spans="1:9" s="32" customFormat="1" ht="15" customHeight="1" x14ac:dyDescent="0.2">
      <c r="A36" s="75" t="s">
        <v>84</v>
      </c>
      <c r="B36" s="76" t="s">
        <v>85</v>
      </c>
      <c r="C36" s="77" t="s">
        <v>8</v>
      </c>
      <c r="D36" s="93">
        <v>12</v>
      </c>
      <c r="E36" s="41">
        <f>6/100</f>
        <v>0.06</v>
      </c>
      <c r="F36" s="93">
        <f>D36*E36</f>
        <v>0.72</v>
      </c>
      <c r="G36" s="43">
        <v>305.22000000000003</v>
      </c>
      <c r="H36" s="40">
        <f>F36*G36</f>
        <v>219.75840000000002</v>
      </c>
      <c r="I36" s="40">
        <f>H36/12/C20</f>
        <v>1.354326283094217E-2</v>
      </c>
    </row>
    <row r="37" spans="1:9" s="32" customFormat="1" ht="15" customHeight="1" x14ac:dyDescent="0.2">
      <c r="A37" s="75" t="s">
        <v>121</v>
      </c>
      <c r="B37" s="98" t="s">
        <v>122</v>
      </c>
      <c r="C37" s="77" t="s">
        <v>8</v>
      </c>
      <c r="D37" s="93">
        <v>2</v>
      </c>
      <c r="E37" s="41">
        <f>14/100</f>
        <v>0.14000000000000001</v>
      </c>
      <c r="F37" s="93">
        <f>D37*E37</f>
        <v>0.28000000000000003</v>
      </c>
      <c r="G37" s="43">
        <v>62.54</v>
      </c>
      <c r="H37" s="40">
        <f>F37*G37</f>
        <v>17.511200000000002</v>
      </c>
      <c r="I37" s="40">
        <f>H37/12/C20</f>
        <v>1.0791796085391709E-3</v>
      </c>
    </row>
    <row r="38" spans="1:9" s="32" customFormat="1" ht="12" customHeight="1" x14ac:dyDescent="0.2">
      <c r="A38" s="99" t="s">
        <v>123</v>
      </c>
      <c r="B38" s="100" t="s">
        <v>124</v>
      </c>
      <c r="C38" s="101" t="s">
        <v>125</v>
      </c>
      <c r="D38" s="93">
        <v>2</v>
      </c>
      <c r="E38" s="41">
        <f>12/10</f>
        <v>1.2</v>
      </c>
      <c r="F38" s="40">
        <f>D38*E38</f>
        <v>2.4</v>
      </c>
      <c r="G38" s="43">
        <v>208.43</v>
      </c>
      <c r="H38" s="40">
        <f>F38*G38</f>
        <v>500.23199999999997</v>
      </c>
      <c r="I38" s="40">
        <f>H38/12/C20</f>
        <v>3.0828279840260316E-2</v>
      </c>
    </row>
    <row r="39" spans="1:9" s="32" customFormat="1" ht="12" customHeight="1" x14ac:dyDescent="0.2">
      <c r="A39" s="93"/>
      <c r="B39" s="39" t="s">
        <v>57</v>
      </c>
      <c r="C39" s="93" t="s">
        <v>10</v>
      </c>
      <c r="D39" s="67">
        <v>4</v>
      </c>
      <c r="E39" s="40">
        <v>100</v>
      </c>
      <c r="F39" s="40">
        <f>E39*D39</f>
        <v>400</v>
      </c>
      <c r="G39" s="40">
        <v>2.4500000000000002</v>
      </c>
      <c r="H39" s="40">
        <f>F39*G39</f>
        <v>980.00000000000011</v>
      </c>
      <c r="I39" s="40">
        <f>H39/12/C20</f>
        <v>6.0395405018981413E-2</v>
      </c>
    </row>
    <row r="40" spans="1:9" s="3" customFormat="1" ht="19.5" customHeight="1" x14ac:dyDescent="0.25">
      <c r="A40" s="136" t="s">
        <v>11</v>
      </c>
      <c r="B40" s="137"/>
      <c r="C40" s="137"/>
      <c r="D40" s="137"/>
      <c r="E40" s="137"/>
      <c r="F40" s="137"/>
      <c r="G40" s="137"/>
      <c r="H40" s="96"/>
      <c r="I40" s="96"/>
    </row>
    <row r="41" spans="1:9" s="3" customFormat="1" ht="15" customHeight="1" x14ac:dyDescent="0.25">
      <c r="A41" s="136" t="s">
        <v>104</v>
      </c>
      <c r="B41" s="137"/>
      <c r="C41" s="137"/>
      <c r="D41" s="137"/>
      <c r="E41" s="137"/>
      <c r="F41" s="137"/>
      <c r="G41" s="137"/>
      <c r="H41" s="53"/>
      <c r="I41" s="96"/>
    </row>
    <row r="42" spans="1:9" s="32" customFormat="1" ht="27" customHeight="1" x14ac:dyDescent="0.2">
      <c r="A42" s="102" t="s">
        <v>58</v>
      </c>
      <c r="B42" s="103" t="s">
        <v>132</v>
      </c>
      <c r="C42" s="102" t="s">
        <v>12</v>
      </c>
      <c r="D42" s="102">
        <f>3*26</f>
        <v>78</v>
      </c>
      <c r="E42" s="40">
        <f>(31.5+300.2)/1000</f>
        <v>0.33169999999999999</v>
      </c>
      <c r="F42" s="104">
        <f>D42*E42</f>
        <v>25.872599999999998</v>
      </c>
      <c r="G42" s="43">
        <v>365.26</v>
      </c>
      <c r="H42" s="97">
        <f>ROUND(F42*G42,2)</f>
        <v>9450.23</v>
      </c>
      <c r="I42" s="105">
        <f>H42/12/C20</f>
        <v>0.5823984371148252</v>
      </c>
    </row>
    <row r="43" spans="1:9" s="32" customFormat="1" ht="28.5" customHeight="1" x14ac:dyDescent="0.2">
      <c r="A43" s="94" t="s">
        <v>59</v>
      </c>
      <c r="B43" s="39" t="s">
        <v>130</v>
      </c>
      <c r="C43" s="93" t="s">
        <v>12</v>
      </c>
      <c r="D43" s="93">
        <f xml:space="preserve"> 6</f>
        <v>6</v>
      </c>
      <c r="E43" s="40">
        <f>(300.2+98.7+1807.4+404.5)/1000</f>
        <v>2.6108000000000002</v>
      </c>
      <c r="F43" s="104">
        <f>D43*E43</f>
        <v>15.664800000000001</v>
      </c>
      <c r="G43" s="43">
        <v>220.16</v>
      </c>
      <c r="H43" s="40">
        <f>F43*G43</f>
        <v>3448.7623680000002</v>
      </c>
      <c r="I43" s="42">
        <f>H43/12/C20</f>
        <v>0.21254020411181776</v>
      </c>
    </row>
    <row r="44" spans="1:9" s="32" customFormat="1" ht="28.5" customHeight="1" x14ac:dyDescent="0.2">
      <c r="A44" s="94" t="s">
        <v>60</v>
      </c>
      <c r="B44" s="39" t="s">
        <v>13</v>
      </c>
      <c r="C44" s="93" t="s">
        <v>12</v>
      </c>
      <c r="D44" s="93">
        <v>1</v>
      </c>
      <c r="E44" s="40">
        <f>(1807.4+404.5)/1000</f>
        <v>2.2119</v>
      </c>
      <c r="F44" s="104">
        <f>D44*E44</f>
        <v>2.2119</v>
      </c>
      <c r="G44" s="43">
        <v>4265.5600000000004</v>
      </c>
      <c r="H44" s="40">
        <f>F44*G44</f>
        <v>9434.9921640000011</v>
      </c>
      <c r="I44" s="42">
        <f>H44/12/C20</f>
        <v>0.58145936030173051</v>
      </c>
    </row>
    <row r="45" spans="1:9" s="32" customFormat="1" ht="13.5" customHeight="1" x14ac:dyDescent="0.2">
      <c r="A45" s="93" t="s">
        <v>87</v>
      </c>
      <c r="B45" s="39" t="s">
        <v>88</v>
      </c>
      <c r="C45" s="93" t="s">
        <v>12</v>
      </c>
      <c r="D45" s="93" t="s">
        <v>26</v>
      </c>
      <c r="E45" s="40">
        <f>404.5/1000</f>
        <v>0.40450000000000003</v>
      </c>
      <c r="F45" s="40">
        <f>E45*3</f>
        <v>1.2135</v>
      </c>
      <c r="G45" s="43">
        <v>990.71</v>
      </c>
      <c r="H45" s="40">
        <f>F45*G45</f>
        <v>1202.2265850000001</v>
      </c>
      <c r="I45" s="42">
        <f>H45/12/C20</f>
        <v>7.4090777067001928E-2</v>
      </c>
    </row>
    <row r="46" spans="1:9" s="32" customFormat="1" ht="12" customHeight="1" x14ac:dyDescent="0.2">
      <c r="A46" s="93" t="s">
        <v>89</v>
      </c>
      <c r="B46" s="39" t="s">
        <v>90</v>
      </c>
      <c r="C46" s="93" t="s">
        <v>12</v>
      </c>
      <c r="D46" s="93" t="s">
        <v>26</v>
      </c>
      <c r="E46" s="40">
        <f>E45</f>
        <v>0.40450000000000003</v>
      </c>
      <c r="F46" s="40">
        <f>E46*3</f>
        <v>1.2135</v>
      </c>
      <c r="G46" s="43">
        <v>660.47563056191257</v>
      </c>
      <c r="H46" s="40">
        <f>F46*G46</f>
        <v>801.48717768688095</v>
      </c>
      <c r="I46" s="42">
        <f>H46/12/C20</f>
        <v>4.9394023177468868E-2</v>
      </c>
    </row>
    <row r="47" spans="1:9" s="3" customFormat="1" ht="15" customHeight="1" x14ac:dyDescent="0.25">
      <c r="A47" s="159" t="s">
        <v>105</v>
      </c>
      <c r="B47" s="160"/>
      <c r="C47" s="160"/>
      <c r="D47" s="160"/>
      <c r="E47" s="160"/>
      <c r="F47" s="160"/>
      <c r="G47" s="160"/>
      <c r="H47" s="46"/>
      <c r="I47" s="46"/>
    </row>
    <row r="48" spans="1:9" s="32" customFormat="1" ht="26.25" customHeight="1" x14ac:dyDescent="0.2">
      <c r="A48" s="78" t="s">
        <v>61</v>
      </c>
      <c r="B48" s="39" t="s">
        <v>129</v>
      </c>
      <c r="C48" s="93" t="s">
        <v>12</v>
      </c>
      <c r="D48" s="93">
        <f>3*26</f>
        <v>78</v>
      </c>
      <c r="E48" s="40">
        <f>(31.5+150)/1000</f>
        <v>0.18149999999999999</v>
      </c>
      <c r="F48" s="40">
        <f t="shared" ref="F48:F51" si="1">D48*E48</f>
        <v>14.157</v>
      </c>
      <c r="G48" s="43">
        <v>495.36</v>
      </c>
      <c r="H48" s="104">
        <f>F48*G48</f>
        <v>7012.8115200000002</v>
      </c>
      <c r="I48" s="42">
        <f>H48/12/C20</f>
        <v>0.4321852980328354</v>
      </c>
    </row>
    <row r="49" spans="1:11" s="32" customFormat="1" ht="24.75" customHeight="1" x14ac:dyDescent="0.2">
      <c r="A49" s="78" t="s">
        <v>62</v>
      </c>
      <c r="B49" s="39" t="s">
        <v>155</v>
      </c>
      <c r="C49" s="93" t="s">
        <v>12</v>
      </c>
      <c r="D49" s="102">
        <f>3*26</f>
        <v>78</v>
      </c>
      <c r="E49" s="41">
        <f>(31.5+99.6)/1000</f>
        <v>0.13109999999999999</v>
      </c>
      <c r="F49" s="40">
        <f t="shared" si="1"/>
        <v>10.2258</v>
      </c>
      <c r="G49" s="43">
        <v>2969.63</v>
      </c>
      <c r="H49" s="104">
        <f>F49*G49</f>
        <v>30366.842454000001</v>
      </c>
      <c r="I49" s="42">
        <f>H49/12/C20</f>
        <v>1.8714466828131935</v>
      </c>
    </row>
    <row r="50" spans="1:11" s="32" customFormat="1" ht="12.75" customHeight="1" x14ac:dyDescent="0.2">
      <c r="A50" s="78" t="s">
        <v>62</v>
      </c>
      <c r="B50" s="39" t="s">
        <v>131</v>
      </c>
      <c r="C50" s="93" t="s">
        <v>12</v>
      </c>
      <c r="D50" s="102">
        <f>6</f>
        <v>6</v>
      </c>
      <c r="E50" s="41">
        <f>98.7/1000</f>
        <v>9.8699999999999996E-2</v>
      </c>
      <c r="F50" s="40">
        <f t="shared" ref="F50" si="2">D50*E50</f>
        <v>0.59219999999999995</v>
      </c>
      <c r="G50" s="43">
        <v>2969.63</v>
      </c>
      <c r="H50" s="104">
        <f>F50*G50</f>
        <v>1758.6148859999998</v>
      </c>
      <c r="I50" s="42">
        <f>H50/12/C20</f>
        <v>0.10837985542079571</v>
      </c>
    </row>
    <row r="51" spans="1:11" s="32" customFormat="1" ht="15" customHeight="1" x14ac:dyDescent="0.2">
      <c r="A51" s="93" t="s">
        <v>63</v>
      </c>
      <c r="B51" s="39" t="s">
        <v>86</v>
      </c>
      <c r="C51" s="93" t="s">
        <v>12</v>
      </c>
      <c r="D51" s="93">
        <f>2*26</f>
        <v>52</v>
      </c>
      <c r="E51" s="40">
        <f>(7.5)/1000</f>
        <v>7.4999999999999997E-3</v>
      </c>
      <c r="F51" s="40">
        <f t="shared" si="1"/>
        <v>0.39</v>
      </c>
      <c r="G51" s="43">
        <v>605.44000000000005</v>
      </c>
      <c r="H51" s="40">
        <f>F51*G51</f>
        <v>236.12160000000003</v>
      </c>
      <c r="I51" s="42">
        <f>H51/12/C20</f>
        <v>1.4551693536459106E-2</v>
      </c>
    </row>
    <row r="52" spans="1:11" s="29" customFormat="1" ht="12" customHeight="1" x14ac:dyDescent="0.2">
      <c r="A52" s="78"/>
      <c r="B52" s="80" t="s">
        <v>16</v>
      </c>
      <c r="C52" s="78" t="s">
        <v>9</v>
      </c>
      <c r="D52" s="78"/>
      <c r="E52" s="79"/>
      <c r="F52" s="79">
        <v>1</v>
      </c>
      <c r="G52" s="44">
        <v>286.67</v>
      </c>
      <c r="H52" s="79">
        <f>F52*G52</f>
        <v>286.67</v>
      </c>
      <c r="I52" s="42">
        <f>H52/12/C20</f>
        <v>1.7666888527338165E-2</v>
      </c>
    </row>
    <row r="53" spans="1:11" s="29" customFormat="1" ht="15" customHeight="1" x14ac:dyDescent="0.2">
      <c r="A53" s="93"/>
      <c r="B53" s="39" t="s">
        <v>79</v>
      </c>
      <c r="C53" s="93" t="s">
        <v>15</v>
      </c>
      <c r="D53" s="93" t="s">
        <v>26</v>
      </c>
      <c r="E53" s="106">
        <v>5</v>
      </c>
      <c r="F53" s="40">
        <f>E53</f>
        <v>5</v>
      </c>
      <c r="G53" s="44">
        <v>1782.05</v>
      </c>
      <c r="H53" s="40">
        <f>G53*F53</f>
        <v>8910.25</v>
      </c>
      <c r="I53" s="42">
        <f>H53/12/C20</f>
        <v>0.54912056894936645</v>
      </c>
    </row>
    <row r="54" spans="1:11" s="3" customFormat="1" ht="15" customHeight="1" x14ac:dyDescent="0.25">
      <c r="A54" s="136" t="s">
        <v>18</v>
      </c>
      <c r="B54" s="137"/>
      <c r="C54" s="137"/>
      <c r="D54" s="137"/>
      <c r="E54" s="137"/>
      <c r="F54" s="137"/>
      <c r="G54" s="137"/>
      <c r="H54" s="96"/>
      <c r="I54" s="96"/>
    </row>
    <row r="55" spans="1:11" s="3" customFormat="1" ht="15" customHeight="1" x14ac:dyDescent="0.25">
      <c r="A55" s="136" t="s">
        <v>74</v>
      </c>
      <c r="B55" s="137"/>
      <c r="C55" s="137"/>
      <c r="D55" s="137"/>
      <c r="E55" s="137"/>
      <c r="F55" s="137"/>
      <c r="G55" s="137"/>
      <c r="H55" s="96"/>
      <c r="I55" s="96"/>
    </row>
    <row r="56" spans="1:11" s="32" customFormat="1" ht="15" customHeight="1" x14ac:dyDescent="0.2">
      <c r="A56" s="168" t="s">
        <v>137</v>
      </c>
      <c r="B56" s="98" t="s">
        <v>138</v>
      </c>
      <c r="C56" s="77" t="s">
        <v>12</v>
      </c>
      <c r="D56" s="93">
        <v>2</v>
      </c>
      <c r="E56" s="107">
        <f>647/1000</f>
        <v>0.64700000000000002</v>
      </c>
      <c r="F56" s="104">
        <f t="shared" ref="F56:F66" si="3">D56*E56</f>
        <v>1.294</v>
      </c>
      <c r="G56" s="43">
        <v>1215.9509786937599</v>
      </c>
      <c r="H56" s="40">
        <f t="shared" ref="H56:H65" si="4">F56*G56</f>
        <v>1573.4405664297253</v>
      </c>
      <c r="I56" s="42">
        <f>H56/12/C20</f>
        <v>9.6967939064100797E-2</v>
      </c>
    </row>
    <row r="57" spans="1:11" s="32" customFormat="1" ht="15" customHeight="1" x14ac:dyDescent="0.2">
      <c r="A57" s="108" t="s">
        <v>139</v>
      </c>
      <c r="B57" s="109" t="s">
        <v>140</v>
      </c>
      <c r="C57" s="101" t="s">
        <v>12</v>
      </c>
      <c r="D57" s="93">
        <v>2</v>
      </c>
      <c r="E57" s="110">
        <f>41.7/1000</f>
        <v>4.1700000000000001E-2</v>
      </c>
      <c r="F57" s="104">
        <f>D57*E57</f>
        <v>8.3400000000000002E-2</v>
      </c>
      <c r="G57" s="43">
        <v>829.45847519865799</v>
      </c>
      <c r="H57" s="104">
        <f>F57*G57</f>
        <v>69.176836831568082</v>
      </c>
      <c r="I57" s="42">
        <f>H57/12/C20</f>
        <v>4.2632276309944343E-3</v>
      </c>
    </row>
    <row r="58" spans="1:11" s="32" customFormat="1" ht="15" customHeight="1" x14ac:dyDescent="0.2">
      <c r="A58" s="93" t="s">
        <v>64</v>
      </c>
      <c r="B58" s="39" t="s">
        <v>37</v>
      </c>
      <c r="C58" s="93" t="s">
        <v>12</v>
      </c>
      <c r="D58" s="93">
        <v>1</v>
      </c>
      <c r="E58" s="111">
        <f>1352.2/1000</f>
        <v>1.3522000000000001</v>
      </c>
      <c r="F58" s="104">
        <f>D58*E58</f>
        <v>1.3522000000000001</v>
      </c>
      <c r="G58" s="43">
        <v>829.46</v>
      </c>
      <c r="H58" s="104">
        <f t="shared" si="4"/>
        <v>1121.595812</v>
      </c>
      <c r="I58" s="42">
        <f>H58/12/C20</f>
        <v>6.9121666666666665E-2</v>
      </c>
    </row>
    <row r="59" spans="1:11" s="32" customFormat="1" ht="15" customHeight="1" x14ac:dyDescent="0.2">
      <c r="A59" s="93" t="s">
        <v>141</v>
      </c>
      <c r="B59" s="39" t="s">
        <v>142</v>
      </c>
      <c r="C59" s="93" t="s">
        <v>12</v>
      </c>
      <c r="D59" s="93">
        <v>1</v>
      </c>
      <c r="E59" s="111">
        <f>1352.2/1000</f>
        <v>1.3522000000000001</v>
      </c>
      <c r="F59" s="104">
        <f>D59*E59</f>
        <v>1.3522000000000001</v>
      </c>
      <c r="G59" s="43">
        <v>868.54246256911802</v>
      </c>
      <c r="H59" s="104">
        <f>F59*G59</f>
        <v>1174.4431178859613</v>
      </c>
      <c r="I59" s="42">
        <f>H59/12/C20</f>
        <v>7.2378538547426499E-2</v>
      </c>
    </row>
    <row r="60" spans="1:11" s="32" customFormat="1" ht="25.5" customHeight="1" x14ac:dyDescent="0.2">
      <c r="A60" s="93" t="s">
        <v>65</v>
      </c>
      <c r="B60" s="39" t="s">
        <v>19</v>
      </c>
      <c r="C60" s="93" t="s">
        <v>12</v>
      </c>
      <c r="D60" s="93">
        <v>2</v>
      </c>
      <c r="E60" s="112">
        <f>12.5/1000</f>
        <v>1.2500000000000001E-2</v>
      </c>
      <c r="F60" s="104">
        <f t="shared" si="3"/>
        <v>2.5000000000000001E-2</v>
      </c>
      <c r="G60" s="43">
        <v>1770.28</v>
      </c>
      <c r="H60" s="104">
        <f t="shared" si="4"/>
        <v>44.257000000000005</v>
      </c>
      <c r="I60" s="42">
        <f>H60/12/C20</f>
        <v>2.7274688162500617E-3</v>
      </c>
    </row>
    <row r="61" spans="1:11" s="32" customFormat="1" ht="15" customHeight="1" x14ac:dyDescent="0.2">
      <c r="A61" s="93" t="s">
        <v>80</v>
      </c>
      <c r="B61" s="39" t="s">
        <v>81</v>
      </c>
      <c r="C61" s="93" t="s">
        <v>82</v>
      </c>
      <c r="D61" s="93">
        <v>2</v>
      </c>
      <c r="E61" s="112">
        <f>E60</f>
        <v>1.2500000000000001E-2</v>
      </c>
      <c r="F61" s="104">
        <f t="shared" si="3"/>
        <v>2.5000000000000001E-2</v>
      </c>
      <c r="G61" s="43">
        <v>1770.28</v>
      </c>
      <c r="H61" s="104">
        <f t="shared" si="4"/>
        <v>44.257000000000005</v>
      </c>
      <c r="I61" s="42">
        <f>H61/12/C20</f>
        <v>2.7274688162500617E-3</v>
      </c>
    </row>
    <row r="62" spans="1:11" s="32" customFormat="1" ht="15" customHeight="1" x14ac:dyDescent="0.2">
      <c r="A62" s="93" t="s">
        <v>66</v>
      </c>
      <c r="B62" s="39" t="s">
        <v>20</v>
      </c>
      <c r="C62" s="93" t="s">
        <v>21</v>
      </c>
      <c r="D62" s="78">
        <v>2</v>
      </c>
      <c r="E62" s="111">
        <f>1/100</f>
        <v>0.01</v>
      </c>
      <c r="F62" s="104">
        <f t="shared" si="3"/>
        <v>0.02</v>
      </c>
      <c r="G62" s="43">
        <v>8245.07</v>
      </c>
      <c r="H62" s="104">
        <f t="shared" si="4"/>
        <v>164.9014</v>
      </c>
      <c r="I62" s="42">
        <f>H62/12/C20</f>
        <v>1.0162537593058225E-2</v>
      </c>
      <c r="K62" s="34"/>
    </row>
    <row r="63" spans="1:11" s="32" customFormat="1" ht="27.75" customHeight="1" x14ac:dyDescent="0.2">
      <c r="A63" s="113" t="s">
        <v>67</v>
      </c>
      <c r="B63" s="114" t="s">
        <v>38</v>
      </c>
      <c r="C63" s="115" t="s">
        <v>12</v>
      </c>
      <c r="D63" s="93">
        <v>2</v>
      </c>
      <c r="E63" s="40">
        <f>12.5/1000</f>
        <v>1.2500000000000001E-2</v>
      </c>
      <c r="F63" s="104">
        <f t="shared" si="3"/>
        <v>2.5000000000000001E-2</v>
      </c>
      <c r="G63" s="43">
        <v>1770.28</v>
      </c>
      <c r="H63" s="104">
        <f t="shared" si="4"/>
        <v>44.257000000000005</v>
      </c>
      <c r="I63" s="42">
        <f>H63/12/C20</f>
        <v>2.7274688162500617E-3</v>
      </c>
      <c r="K63" s="34"/>
    </row>
    <row r="64" spans="1:11" s="32" customFormat="1" ht="27" customHeight="1" x14ac:dyDescent="0.2">
      <c r="A64" s="113" t="s">
        <v>143</v>
      </c>
      <c r="B64" s="114" t="s">
        <v>144</v>
      </c>
      <c r="C64" s="115" t="s">
        <v>145</v>
      </c>
      <c r="D64" s="93">
        <v>2</v>
      </c>
      <c r="E64" s="40">
        <f>9/100</f>
        <v>0.09</v>
      </c>
      <c r="F64" s="104">
        <f>D64*E64</f>
        <v>0.18</v>
      </c>
      <c r="G64" s="43">
        <v>3983.1226912313464</v>
      </c>
      <c r="H64" s="104">
        <f t="shared" si="4"/>
        <v>716.96208442164232</v>
      </c>
      <c r="I64" s="42">
        <f>H64/12/C20</f>
        <v>4.4184913746834933E-2</v>
      </c>
      <c r="K64" s="34"/>
    </row>
    <row r="65" spans="1:9" s="32" customFormat="1" ht="15" customHeight="1" x14ac:dyDescent="0.2">
      <c r="A65" s="93" t="s">
        <v>68</v>
      </c>
      <c r="B65" s="39" t="s">
        <v>22</v>
      </c>
      <c r="C65" s="93" t="s">
        <v>17</v>
      </c>
      <c r="D65" s="93">
        <v>2</v>
      </c>
      <c r="E65" s="40">
        <v>99</v>
      </c>
      <c r="F65" s="104">
        <f t="shared" si="3"/>
        <v>198</v>
      </c>
      <c r="G65" s="43">
        <v>81.72</v>
      </c>
      <c r="H65" s="40">
        <f t="shared" si="4"/>
        <v>16180.56</v>
      </c>
      <c r="I65" s="42">
        <f>H65/12/C20</f>
        <v>0.99717497411625489</v>
      </c>
    </row>
    <row r="66" spans="1:9" s="32" customFormat="1" ht="15" customHeight="1" x14ac:dyDescent="0.2">
      <c r="A66" s="93" t="s">
        <v>91</v>
      </c>
      <c r="B66" s="39" t="s">
        <v>93</v>
      </c>
      <c r="C66" s="93" t="s">
        <v>92</v>
      </c>
      <c r="D66" s="93">
        <v>4</v>
      </c>
      <c r="E66" s="40">
        <f>33</f>
        <v>33</v>
      </c>
      <c r="F66" s="40">
        <f t="shared" si="3"/>
        <v>132</v>
      </c>
      <c r="G66" s="43">
        <v>175.59</v>
      </c>
      <c r="H66" s="40">
        <f t="shared" ref="H66:H68" si="5">F66*G66</f>
        <v>23177.88</v>
      </c>
      <c r="I66" s="42">
        <f>H66/12/C20</f>
        <v>1.4284055613074988</v>
      </c>
    </row>
    <row r="67" spans="1:9" s="32" customFormat="1" ht="26.25" customHeight="1" x14ac:dyDescent="0.2">
      <c r="A67" s="93" t="s">
        <v>108</v>
      </c>
      <c r="B67" s="39" t="s">
        <v>106</v>
      </c>
      <c r="C67" s="93" t="s">
        <v>107</v>
      </c>
      <c r="D67" s="67" t="s">
        <v>26</v>
      </c>
      <c r="E67" s="40">
        <f>10/100</f>
        <v>0.1</v>
      </c>
      <c r="F67" s="40">
        <f>E67</f>
        <v>0.1</v>
      </c>
      <c r="G67" s="43">
        <v>26554.19</v>
      </c>
      <c r="H67" s="40">
        <f t="shared" si="5"/>
        <v>2655.4189999999999</v>
      </c>
      <c r="I67" s="42">
        <f>H67/12/C20</f>
        <v>0.16364806734703938</v>
      </c>
    </row>
    <row r="68" spans="1:9" s="32" customFormat="1" ht="13.5" customHeight="1" x14ac:dyDescent="0.2">
      <c r="A68" s="93" t="s">
        <v>109</v>
      </c>
      <c r="B68" s="39" t="s">
        <v>110</v>
      </c>
      <c r="C68" s="93" t="s">
        <v>111</v>
      </c>
      <c r="D68" s="67" t="s">
        <v>26</v>
      </c>
      <c r="E68" s="40">
        <f>20/3</f>
        <v>6.666666666666667</v>
      </c>
      <c r="F68" s="40">
        <f>E68</f>
        <v>6.666666666666667</v>
      </c>
      <c r="G68" s="43">
        <v>1094.17</v>
      </c>
      <c r="H68" s="40">
        <f t="shared" si="5"/>
        <v>7294.4666666666672</v>
      </c>
      <c r="I68" s="42">
        <f>H68/12/C20</f>
        <v>0.44954313135795165</v>
      </c>
    </row>
    <row r="69" spans="1:9" s="3" customFormat="1" ht="15" customHeight="1" x14ac:dyDescent="0.25">
      <c r="A69" s="136" t="s">
        <v>23</v>
      </c>
      <c r="B69" s="137"/>
      <c r="C69" s="137"/>
      <c r="D69" s="137"/>
      <c r="E69" s="137"/>
      <c r="F69" s="137"/>
      <c r="G69" s="137"/>
      <c r="H69" s="46"/>
      <c r="I69" s="46"/>
    </row>
    <row r="70" spans="1:9" ht="15" customHeight="1" x14ac:dyDescent="0.25">
      <c r="A70" s="54"/>
      <c r="B70" s="96" t="s">
        <v>94</v>
      </c>
      <c r="C70" s="54"/>
      <c r="D70" s="54"/>
      <c r="E70" s="54"/>
      <c r="F70" s="54"/>
      <c r="G70" s="96"/>
      <c r="H70" s="54"/>
      <c r="I70" s="54"/>
    </row>
    <row r="71" spans="1:9" s="31" customFormat="1" ht="26.25" customHeight="1" x14ac:dyDescent="0.25">
      <c r="A71" s="93" t="s">
        <v>69</v>
      </c>
      <c r="B71" s="116" t="s">
        <v>95</v>
      </c>
      <c r="C71" s="94" t="s">
        <v>8</v>
      </c>
      <c r="D71" s="93">
        <v>3</v>
      </c>
      <c r="E71" s="40">
        <f>(637.4*0.2)/100</f>
        <v>1.2747999999999999</v>
      </c>
      <c r="F71" s="40">
        <f>D71*E71</f>
        <v>3.8243999999999998</v>
      </c>
      <c r="G71" s="56">
        <v>2207.33</v>
      </c>
      <c r="H71" s="104">
        <f>F71*G71</f>
        <v>8441.7128519999987</v>
      </c>
      <c r="I71" s="42">
        <f>H71/12/C20</f>
        <v>0.52024557831681695</v>
      </c>
    </row>
    <row r="72" spans="1:9" s="31" customFormat="1" ht="15" customHeight="1" x14ac:dyDescent="0.25">
      <c r="A72" s="93"/>
      <c r="B72" s="116" t="s">
        <v>127</v>
      </c>
      <c r="C72" s="94" t="s">
        <v>128</v>
      </c>
      <c r="D72" s="93">
        <v>2</v>
      </c>
      <c r="E72" s="40">
        <v>2</v>
      </c>
      <c r="F72" s="40">
        <f>D72*E72</f>
        <v>4</v>
      </c>
      <c r="G72" s="56">
        <v>2005.61</v>
      </c>
      <c r="H72" s="104">
        <f>F72*G72</f>
        <v>8022.44</v>
      </c>
      <c r="I72" s="42">
        <f>H72/12/C20</f>
        <v>0.4944066459596706</v>
      </c>
    </row>
    <row r="73" spans="1:9" s="31" customFormat="1" ht="15" customHeight="1" x14ac:dyDescent="0.25">
      <c r="A73" s="93"/>
      <c r="B73" s="117" t="s">
        <v>24</v>
      </c>
      <c r="C73" s="94"/>
      <c r="D73" s="93"/>
      <c r="E73" s="40"/>
      <c r="F73" s="40"/>
      <c r="G73" s="44"/>
      <c r="H73" s="118"/>
      <c r="I73" s="42"/>
    </row>
    <row r="74" spans="1:9" s="31" customFormat="1" ht="15" customHeight="1" x14ac:dyDescent="0.25">
      <c r="A74" s="93" t="s">
        <v>70</v>
      </c>
      <c r="B74" s="116" t="s">
        <v>25</v>
      </c>
      <c r="C74" s="94" t="s">
        <v>14</v>
      </c>
      <c r="D74" s="93"/>
      <c r="E74" s="40">
        <v>3</v>
      </c>
      <c r="F74" s="40">
        <f>E74</f>
        <v>3</v>
      </c>
      <c r="G74" s="119">
        <v>310.31</v>
      </c>
      <c r="H74" s="86">
        <f>F74*G74</f>
        <v>930.93000000000006</v>
      </c>
      <c r="I74" s="42">
        <f>H74/12/C20</f>
        <v>5.7371320810530986E-2</v>
      </c>
    </row>
    <row r="75" spans="1:9" ht="15" customHeight="1" x14ac:dyDescent="0.25">
      <c r="A75" s="93"/>
      <c r="B75" s="95" t="s">
        <v>27</v>
      </c>
      <c r="C75" s="94"/>
      <c r="D75" s="93"/>
      <c r="E75" s="40"/>
      <c r="F75" s="40"/>
      <c r="G75" s="45"/>
      <c r="H75" s="91"/>
      <c r="I75" s="42"/>
    </row>
    <row r="76" spans="1:9" s="30" customFormat="1" ht="14.25" customHeight="1" x14ac:dyDescent="0.25">
      <c r="A76" s="75" t="s">
        <v>99</v>
      </c>
      <c r="B76" s="76" t="s">
        <v>126</v>
      </c>
      <c r="C76" s="77" t="s">
        <v>17</v>
      </c>
      <c r="D76" s="93">
        <v>2</v>
      </c>
      <c r="E76" s="40">
        <v>1</v>
      </c>
      <c r="F76" s="40">
        <f>D76*E76</f>
        <v>2</v>
      </c>
      <c r="G76" s="56">
        <v>1451.63</v>
      </c>
      <c r="H76" s="86">
        <f>F76*G76</f>
        <v>2903.26</v>
      </c>
      <c r="I76" s="42">
        <f>H76/12/C20</f>
        <v>0.17892200364837549</v>
      </c>
    </row>
    <row r="77" spans="1:9" s="30" customFormat="1" ht="26.25" customHeight="1" x14ac:dyDescent="0.25">
      <c r="A77" s="75" t="s">
        <v>146</v>
      </c>
      <c r="B77" s="76" t="s">
        <v>147</v>
      </c>
      <c r="C77" s="77" t="s">
        <v>148</v>
      </c>
      <c r="D77" s="93">
        <v>2</v>
      </c>
      <c r="E77" s="40">
        <f>9</f>
        <v>9</v>
      </c>
      <c r="F77" s="40">
        <f>D77*E77</f>
        <v>18</v>
      </c>
      <c r="G77" s="56">
        <v>199.1603690130701</v>
      </c>
      <c r="H77" s="86">
        <f>F77*G77</f>
        <v>3584.8866422352617</v>
      </c>
      <c r="I77" s="42">
        <f>H77/12/C20</f>
        <v>0.22092926602544383</v>
      </c>
    </row>
    <row r="78" spans="1:9" s="3" customFormat="1" ht="15" customHeight="1" x14ac:dyDescent="0.25">
      <c r="A78" s="136" t="s">
        <v>28</v>
      </c>
      <c r="B78" s="137"/>
      <c r="C78" s="137"/>
      <c r="D78" s="137"/>
      <c r="E78" s="137"/>
      <c r="F78" s="137"/>
      <c r="G78" s="137"/>
      <c r="H78" s="92"/>
      <c r="I78" s="46"/>
    </row>
    <row r="79" spans="1:9" s="30" customFormat="1" ht="42.75" customHeight="1" x14ac:dyDescent="0.25">
      <c r="A79" s="120" t="s">
        <v>96</v>
      </c>
      <c r="B79" s="121" t="s">
        <v>97</v>
      </c>
      <c r="C79" s="122" t="s">
        <v>98</v>
      </c>
      <c r="D79" s="93">
        <v>1</v>
      </c>
      <c r="E79" s="40">
        <f>5494/100</f>
        <v>54.94</v>
      </c>
      <c r="F79" s="40">
        <f>D79*E79</f>
        <v>54.94</v>
      </c>
      <c r="G79" s="40">
        <v>301.50706183474057</v>
      </c>
      <c r="H79" s="123">
        <f>F79*G79</f>
        <v>16564.797977200647</v>
      </c>
      <c r="I79" s="42">
        <f>H79/12/C20</f>
        <v>1.0208547784598339</v>
      </c>
    </row>
    <row r="80" spans="1:9" s="30" customFormat="1" ht="27" customHeight="1" x14ac:dyDescent="0.25">
      <c r="A80" s="124" t="s">
        <v>71</v>
      </c>
      <c r="B80" s="125" t="s">
        <v>40</v>
      </c>
      <c r="C80" s="126" t="s">
        <v>39</v>
      </c>
      <c r="D80" s="93">
        <v>1</v>
      </c>
      <c r="E80" s="40">
        <f>5494/1000</f>
        <v>5.4939999999999998</v>
      </c>
      <c r="F80" s="40">
        <f>E80</f>
        <v>5.4939999999999998</v>
      </c>
      <c r="G80" s="56">
        <v>211.51</v>
      </c>
      <c r="H80" s="86">
        <f>G80*F80</f>
        <v>1162.03594</v>
      </c>
      <c r="I80" s="42">
        <f>H80/12/C20</f>
        <v>7.1613909431543651E-2</v>
      </c>
    </row>
    <row r="81" spans="1:9" s="30" customFormat="1" ht="25.5" customHeight="1" x14ac:dyDescent="0.25">
      <c r="A81" s="127" t="s">
        <v>72</v>
      </c>
      <c r="B81" s="128" t="s">
        <v>41</v>
      </c>
      <c r="C81" s="129" t="s">
        <v>42</v>
      </c>
      <c r="D81" s="78">
        <v>1</v>
      </c>
      <c r="E81" s="79">
        <f>387/100</f>
        <v>3.87</v>
      </c>
      <c r="F81" s="79">
        <f>D81*E81</f>
        <v>3.87</v>
      </c>
      <c r="G81" s="130">
        <v>2656.1</v>
      </c>
      <c r="H81" s="73">
        <f>G81*F81</f>
        <v>10279.107</v>
      </c>
      <c r="I81" s="131">
        <f>H81/12/C20</f>
        <v>0.63348043928412956</v>
      </c>
    </row>
    <row r="82" spans="1:9" s="30" customFormat="1" ht="15.75" customHeight="1" x14ac:dyDescent="0.25">
      <c r="A82" s="132" t="s">
        <v>149</v>
      </c>
      <c r="B82" s="64" t="s">
        <v>150</v>
      </c>
      <c r="C82" s="133" t="s">
        <v>151</v>
      </c>
      <c r="D82" s="93">
        <v>1</v>
      </c>
      <c r="E82" s="40">
        <v>12</v>
      </c>
      <c r="F82" s="40">
        <f>D82*E82</f>
        <v>12</v>
      </c>
      <c r="G82" s="56">
        <v>138.29718608008938</v>
      </c>
      <c r="H82" s="40">
        <f>F82*G82</f>
        <v>1659.5662329610725</v>
      </c>
      <c r="I82" s="42">
        <f>H82/12/C20</f>
        <v>0.10227568856684616</v>
      </c>
    </row>
    <row r="83" spans="1:9" s="30" customFormat="1" ht="28.5" customHeight="1" x14ac:dyDescent="0.25">
      <c r="A83" s="52"/>
      <c r="B83" s="69" t="s">
        <v>73</v>
      </c>
      <c r="C83" s="70" t="s">
        <v>36</v>
      </c>
      <c r="D83" s="52">
        <v>12</v>
      </c>
      <c r="E83" s="71">
        <f>C20</f>
        <v>1352.2</v>
      </c>
      <c r="F83" s="66">
        <f>D83*E83</f>
        <v>16226.400000000001</v>
      </c>
      <c r="G83" s="72">
        <f>0.66+0.65+0.99+0.81</f>
        <v>3.11</v>
      </c>
      <c r="H83" s="73">
        <f>F83*G83</f>
        <v>50464.103999999999</v>
      </c>
      <c r="I83" s="74">
        <f>H83/12/C20</f>
        <v>3.1099999999999994</v>
      </c>
    </row>
    <row r="84" spans="1:9" s="30" customFormat="1" ht="27" customHeight="1" x14ac:dyDescent="0.25">
      <c r="A84" s="81"/>
      <c r="B84" s="65" t="s">
        <v>100</v>
      </c>
      <c r="C84" s="81"/>
      <c r="D84" s="81"/>
      <c r="E84" s="83"/>
      <c r="F84" s="84"/>
      <c r="G84" s="85"/>
      <c r="H84" s="86"/>
      <c r="I84" s="87"/>
    </row>
    <row r="85" spans="1:9" s="30" customFormat="1" ht="34.5" customHeight="1" x14ac:dyDescent="0.25">
      <c r="A85" s="93"/>
      <c r="B85" s="135" t="s">
        <v>101</v>
      </c>
      <c r="C85" s="93" t="s">
        <v>112</v>
      </c>
      <c r="D85" s="93">
        <v>1</v>
      </c>
      <c r="E85" s="88">
        <f>49/10</f>
        <v>4.9000000000000004</v>
      </c>
      <c r="F85" s="89">
        <f t="shared" ref="F85:F90" si="6">D85*E85</f>
        <v>4.9000000000000004</v>
      </c>
      <c r="G85" s="90">
        <v>14.17</v>
      </c>
      <c r="H85" s="40">
        <f t="shared" ref="H85:H91" si="7">F85*G85</f>
        <v>69.433000000000007</v>
      </c>
      <c r="I85" s="42">
        <f>H85/12/C20</f>
        <v>4.279014445594833E-3</v>
      </c>
    </row>
    <row r="86" spans="1:9" s="30" customFormat="1" ht="29.25" customHeight="1" x14ac:dyDescent="0.25">
      <c r="A86" s="93"/>
      <c r="B86" s="135" t="s">
        <v>113</v>
      </c>
      <c r="C86" s="93" t="s">
        <v>114</v>
      </c>
      <c r="D86" s="93">
        <v>1</v>
      </c>
      <c r="E86" s="88">
        <v>188</v>
      </c>
      <c r="F86" s="89">
        <f t="shared" si="6"/>
        <v>188</v>
      </c>
      <c r="G86" s="90">
        <v>7.5</v>
      </c>
      <c r="H86" s="40">
        <f t="shared" si="7"/>
        <v>1410</v>
      </c>
      <c r="I86" s="42">
        <f>H86/12/C20</f>
        <v>8.6895429670167126E-2</v>
      </c>
    </row>
    <row r="87" spans="1:9" s="30" customFormat="1" ht="66" customHeight="1" x14ac:dyDescent="0.25">
      <c r="A87" s="93"/>
      <c r="B87" s="135" t="s">
        <v>115</v>
      </c>
      <c r="C87" s="93" t="s">
        <v>116</v>
      </c>
      <c r="D87" s="93">
        <v>1</v>
      </c>
      <c r="E87" s="88">
        <v>196</v>
      </c>
      <c r="F87" s="89">
        <f t="shared" si="6"/>
        <v>196</v>
      </c>
      <c r="G87" s="90">
        <v>21.67</v>
      </c>
      <c r="H87" s="40">
        <f t="shared" si="7"/>
        <v>4247.3200000000006</v>
      </c>
      <c r="I87" s="42">
        <f>H87/12/C20</f>
        <v>0.26175368535226545</v>
      </c>
    </row>
    <row r="88" spans="1:9" s="30" customFormat="1" ht="67.5" customHeight="1" x14ac:dyDescent="0.25">
      <c r="A88" s="93"/>
      <c r="B88" s="135" t="s">
        <v>152</v>
      </c>
      <c r="C88" s="93" t="s">
        <v>116</v>
      </c>
      <c r="D88" s="93">
        <v>1</v>
      </c>
      <c r="E88" s="88">
        <v>36</v>
      </c>
      <c r="F88" s="89">
        <f t="shared" si="6"/>
        <v>36</v>
      </c>
      <c r="G88" s="90">
        <v>29.17</v>
      </c>
      <c r="H88" s="40">
        <f t="shared" si="7"/>
        <v>1050.1200000000001</v>
      </c>
      <c r="I88" s="42">
        <f>H88/12/C20</f>
        <v>6.471675787605384E-2</v>
      </c>
    </row>
    <row r="89" spans="1:9" s="30" customFormat="1" ht="71.25" customHeight="1" x14ac:dyDescent="0.25">
      <c r="A89" s="93"/>
      <c r="B89" s="135" t="s">
        <v>153</v>
      </c>
      <c r="C89" s="93" t="s">
        <v>116</v>
      </c>
      <c r="D89" s="93">
        <v>1</v>
      </c>
      <c r="E89" s="88">
        <v>8</v>
      </c>
      <c r="F89" s="89">
        <f t="shared" si="6"/>
        <v>8</v>
      </c>
      <c r="G89" s="90">
        <v>35.83</v>
      </c>
      <c r="H89" s="40">
        <f t="shared" si="7"/>
        <v>286.64</v>
      </c>
      <c r="I89" s="42">
        <f>H89/12/C20</f>
        <v>1.7665039688409011E-2</v>
      </c>
    </row>
    <row r="90" spans="1:9" s="30" customFormat="1" ht="13.5" customHeight="1" x14ac:dyDescent="0.25">
      <c r="A90" s="93"/>
      <c r="B90" s="135" t="s">
        <v>102</v>
      </c>
      <c r="C90" s="93" t="s">
        <v>117</v>
      </c>
      <c r="D90" s="93">
        <v>1</v>
      </c>
      <c r="E90" s="88">
        <v>66</v>
      </c>
      <c r="F90" s="89">
        <f t="shared" si="6"/>
        <v>66</v>
      </c>
      <c r="G90" s="90">
        <v>122.5</v>
      </c>
      <c r="H90" s="40">
        <f t="shared" si="7"/>
        <v>8085</v>
      </c>
      <c r="I90" s="42">
        <f>H90/12/C20</f>
        <v>0.49826209140659666</v>
      </c>
    </row>
    <row r="91" spans="1:9" s="30" customFormat="1" ht="14.25" customHeight="1" x14ac:dyDescent="0.25">
      <c r="A91" s="93"/>
      <c r="B91" s="135" t="s">
        <v>154</v>
      </c>
      <c r="C91" s="93" t="s">
        <v>117</v>
      </c>
      <c r="D91" s="93">
        <v>1</v>
      </c>
      <c r="E91" s="88">
        <v>9</v>
      </c>
      <c r="F91" s="89">
        <f>D91*E91</f>
        <v>9</v>
      </c>
      <c r="G91" s="90">
        <v>158.33000000000001</v>
      </c>
      <c r="H91" s="40">
        <f t="shared" si="7"/>
        <v>1424.97</v>
      </c>
      <c r="I91" s="42">
        <f>H91/12/C20</f>
        <v>8.7818000295814228E-2</v>
      </c>
    </row>
    <row r="92" spans="1:9" s="30" customFormat="1" ht="16.5" customHeight="1" x14ac:dyDescent="0.25">
      <c r="A92" s="93"/>
      <c r="B92" s="135" t="s">
        <v>103</v>
      </c>
      <c r="C92" s="93" t="s">
        <v>118</v>
      </c>
      <c r="D92" s="93">
        <v>1</v>
      </c>
      <c r="E92" s="88">
        <v>36</v>
      </c>
      <c r="F92" s="89">
        <f>D92*E92</f>
        <v>36</v>
      </c>
      <c r="G92" s="90">
        <v>14.17</v>
      </c>
      <c r="H92" s="40">
        <f>F92*G92</f>
        <v>510.12</v>
      </c>
      <c r="I92" s="42">
        <f>H92/12/C20</f>
        <v>3.1437657151308973E-2</v>
      </c>
    </row>
    <row r="93" spans="1:9" s="30" customFormat="1" ht="21.75" hidden="1" customHeight="1" x14ac:dyDescent="0.25">
      <c r="A93" s="81"/>
      <c r="B93" s="82"/>
      <c r="C93" s="81"/>
      <c r="D93" s="81"/>
      <c r="E93" s="83"/>
      <c r="F93" s="84"/>
      <c r="G93" s="85"/>
      <c r="H93" s="86"/>
      <c r="I93" s="87"/>
    </row>
    <row r="94" spans="1:9" s="58" customFormat="1" ht="15" customHeight="1" x14ac:dyDescent="0.25">
      <c r="A94" s="156" t="s">
        <v>76</v>
      </c>
      <c r="B94" s="157"/>
      <c r="C94" s="157"/>
      <c r="D94" s="157"/>
      <c r="E94" s="157"/>
      <c r="F94" s="157"/>
      <c r="G94" s="157"/>
      <c r="H94" s="62"/>
      <c r="I94" s="63"/>
    </row>
    <row r="95" spans="1:9" s="30" customFormat="1" ht="55.5" customHeight="1" x14ac:dyDescent="0.25">
      <c r="A95" s="48"/>
      <c r="B95" s="61" t="s">
        <v>83</v>
      </c>
      <c r="C95" s="49"/>
      <c r="D95" s="68"/>
      <c r="E95" s="47"/>
      <c r="F95" s="47"/>
      <c r="G95" s="56"/>
      <c r="H95" s="47">
        <f>114200</f>
        <v>114200</v>
      </c>
      <c r="I95" s="47">
        <f>H95/12/C20</f>
        <v>7.0379135236404862</v>
      </c>
    </row>
    <row r="96" spans="1:9" ht="21" customHeight="1" x14ac:dyDescent="0.25">
      <c r="A96" s="138" t="s">
        <v>49</v>
      </c>
      <c r="B96" s="139"/>
      <c r="C96" s="139"/>
      <c r="D96" s="139"/>
      <c r="E96" s="139"/>
      <c r="F96" s="139"/>
      <c r="G96" s="140"/>
      <c r="H96" s="36">
        <f>SUM(H31:H92)</f>
        <v>297122.22168331943</v>
      </c>
      <c r="I96" s="9"/>
    </row>
    <row r="97" spans="1:11" ht="20.25" customHeight="1" x14ac:dyDescent="0.25">
      <c r="A97" s="138" t="s">
        <v>50</v>
      </c>
      <c r="B97" s="139"/>
      <c r="C97" s="139"/>
      <c r="D97" s="139"/>
      <c r="E97" s="139"/>
      <c r="F97" s="139"/>
      <c r="G97" s="140"/>
      <c r="H97" s="36">
        <f>H95</f>
        <v>114200</v>
      </c>
      <c r="I97" s="9"/>
    </row>
    <row r="98" spans="1:11" ht="20.25" customHeight="1" x14ac:dyDescent="0.25">
      <c r="A98" s="138" t="s">
        <v>119</v>
      </c>
      <c r="B98" s="139"/>
      <c r="C98" s="139"/>
      <c r="D98" s="139"/>
      <c r="E98" s="139"/>
      <c r="F98" s="139"/>
      <c r="G98" s="140"/>
      <c r="H98" s="36">
        <f>H96+H97</f>
        <v>411322.22168331943</v>
      </c>
      <c r="I98" s="9"/>
    </row>
    <row r="99" spans="1:11" ht="27.75" customHeight="1" x14ac:dyDescent="0.25">
      <c r="A99" s="138" t="s">
        <v>47</v>
      </c>
      <c r="B99" s="139"/>
      <c r="C99" s="139"/>
      <c r="D99" s="139"/>
      <c r="E99" s="139"/>
      <c r="F99" s="139"/>
      <c r="G99" s="140"/>
      <c r="H99" s="57">
        <f>H98/12/C20</f>
        <v>25.348951195787073</v>
      </c>
      <c r="I99" s="55"/>
      <c r="K99" s="38"/>
    </row>
    <row r="100" spans="1:11" ht="31.5" customHeight="1" x14ac:dyDescent="0.25">
      <c r="A100" s="158" t="s">
        <v>48</v>
      </c>
      <c r="B100" s="158"/>
      <c r="C100" s="158"/>
      <c r="D100" s="158"/>
      <c r="E100" s="158"/>
      <c r="F100" s="158"/>
      <c r="G100" s="158"/>
      <c r="H100" s="158"/>
      <c r="I100" s="158"/>
    </row>
    <row r="101" spans="1:11" ht="15" customHeight="1" x14ac:dyDescent="0.25">
      <c r="A101" s="10"/>
      <c r="B101" s="10"/>
      <c r="C101" s="10"/>
      <c r="D101" s="10"/>
      <c r="E101" s="10"/>
      <c r="F101" s="10"/>
      <c r="G101" s="10"/>
      <c r="H101" s="10"/>
      <c r="I101" s="11"/>
    </row>
    <row r="102" spans="1:11" ht="15" customHeight="1" x14ac:dyDescent="0.25">
      <c r="A102" s="10"/>
      <c r="B102" s="10"/>
      <c r="C102" s="10"/>
      <c r="D102" s="10"/>
      <c r="E102" s="10"/>
      <c r="F102" s="10"/>
      <c r="G102" s="10"/>
      <c r="H102" s="10"/>
      <c r="I102" s="11"/>
    </row>
    <row r="103" spans="1:11" ht="15" customHeight="1" x14ac:dyDescent="0.25">
      <c r="A103" s="12"/>
      <c r="B103" s="13"/>
      <c r="C103" s="14"/>
      <c r="D103" s="15"/>
      <c r="E103" s="14"/>
      <c r="F103" s="14"/>
      <c r="G103" s="155"/>
      <c r="H103" s="155"/>
      <c r="I103" s="155"/>
    </row>
    <row r="104" spans="1:11" ht="15" customHeight="1" x14ac:dyDescent="0.25">
      <c r="A104" s="12"/>
      <c r="B104" s="13"/>
      <c r="C104" s="14"/>
      <c r="D104" s="15"/>
      <c r="E104" s="14"/>
      <c r="F104" s="14"/>
      <c r="G104" s="24"/>
      <c r="H104" s="16"/>
    </row>
    <row r="105" spans="1:11" ht="15" customHeight="1" x14ac:dyDescent="0.25">
      <c r="B105" s="18"/>
      <c r="C105" s="19"/>
      <c r="D105" s="19"/>
      <c r="E105" s="19"/>
      <c r="F105" s="19"/>
      <c r="G105" s="19"/>
      <c r="H105" s="19"/>
    </row>
    <row r="106" spans="1:11" ht="15" customHeight="1" x14ac:dyDescent="0.25">
      <c r="B106" s="20"/>
      <c r="C106" s="19"/>
      <c r="D106" s="19"/>
      <c r="E106" s="19"/>
      <c r="F106" s="19"/>
      <c r="G106" s="19"/>
      <c r="H106" s="19"/>
    </row>
    <row r="107" spans="1:11" ht="15" customHeight="1" x14ac:dyDescent="0.25">
      <c r="B107" s="21"/>
      <c r="C107" s="22"/>
      <c r="D107" s="22"/>
      <c r="E107" s="22"/>
      <c r="F107" s="21"/>
      <c r="G107" s="27"/>
      <c r="H107" s="21"/>
    </row>
    <row r="108" spans="1:11" ht="15" customHeight="1" x14ac:dyDescent="0.25">
      <c r="B108" s="21"/>
      <c r="C108" s="22"/>
      <c r="D108" s="22"/>
      <c r="E108" s="22"/>
      <c r="F108" s="21"/>
      <c r="G108" s="27"/>
      <c r="H108" s="21"/>
    </row>
    <row r="109" spans="1:11" ht="15" customHeight="1" x14ac:dyDescent="0.25">
      <c r="B109" s="21"/>
      <c r="C109" s="22"/>
      <c r="D109" s="22"/>
      <c r="E109" s="22"/>
      <c r="F109" s="21"/>
      <c r="G109" s="27"/>
      <c r="H109" s="21"/>
    </row>
  </sheetData>
  <mergeCells count="37">
    <mergeCell ref="A40:G40"/>
    <mergeCell ref="G1:I1"/>
    <mergeCell ref="G2:I2"/>
    <mergeCell ref="G3:I3"/>
    <mergeCell ref="G4:I4"/>
    <mergeCell ref="C10:I10"/>
    <mergeCell ref="B25:I25"/>
    <mergeCell ref="A30:I30"/>
    <mergeCell ref="C22:E22"/>
    <mergeCell ref="F11:I11"/>
    <mergeCell ref="C13:E13"/>
    <mergeCell ref="C14:E14"/>
    <mergeCell ref="C23:E23"/>
    <mergeCell ref="A4:B4"/>
    <mergeCell ref="G103:I103"/>
    <mergeCell ref="A96:G96"/>
    <mergeCell ref="A97:G97"/>
    <mergeCell ref="A99:G99"/>
    <mergeCell ref="A78:G78"/>
    <mergeCell ref="A94:G94"/>
    <mergeCell ref="A100:I100"/>
    <mergeCell ref="A54:G54"/>
    <mergeCell ref="A55:G55"/>
    <mergeCell ref="A98:G98"/>
    <mergeCell ref="C5:I8"/>
    <mergeCell ref="A26:I27"/>
    <mergeCell ref="D9:I9"/>
    <mergeCell ref="A41:G41"/>
    <mergeCell ref="C20:E20"/>
    <mergeCell ref="C21:E21"/>
    <mergeCell ref="C15:E15"/>
    <mergeCell ref="C16:E16"/>
    <mergeCell ref="C17:E17"/>
    <mergeCell ref="C18:E18"/>
    <mergeCell ref="C19:E19"/>
    <mergeCell ref="A47:G47"/>
    <mergeCell ref="A69:G69"/>
  </mergeCells>
  <pageMargins left="1.1811023622047245" right="0.39370078740157483" top="0.59055118110236227" bottom="0.59055118110236227" header="0" footer="0"/>
  <pageSetup paperSize="9" scale="63" fitToHeight="0" orientation="portrait" horizontalDpi="180" verticalDpi="180" r:id="rId1"/>
  <rowBreaks count="1" manualBreakCount="1">
    <brk id="7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2021-03-29T05:09:37Z</dcterms:modified>
</cp:coreProperties>
</file>